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9_samples\4_CuSn(OH)6\SEM_EDX\"/>
    </mc:Choice>
  </mc:AlternateContent>
  <bookViews>
    <workbookView xWindow="0" yWindow="0" windowWidth="9105" windowHeight="1440" activeTab="1"/>
  </bookViews>
  <sheets>
    <sheet name="EH_B01d_3w" sheetId="2" r:id="rId1"/>
    <sheet name="EH_B01h" sheetId="4" r:id="rId2"/>
    <sheet name="Tabelle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" i="4" l="1"/>
  <c r="E42" i="4"/>
  <c r="D42" i="4"/>
  <c r="D37" i="4"/>
  <c r="E37" i="4"/>
  <c r="D38" i="4"/>
  <c r="E38" i="4"/>
  <c r="D39" i="4"/>
  <c r="E39" i="4"/>
  <c r="D40" i="4"/>
  <c r="E40" i="4"/>
  <c r="C40" i="4"/>
  <c r="C37" i="4"/>
  <c r="C38" i="4"/>
  <c r="C39" i="4"/>
  <c r="M37" i="4"/>
  <c r="N37" i="4"/>
  <c r="O37" i="4"/>
  <c r="P37" i="4"/>
  <c r="M38" i="4"/>
  <c r="N38" i="4"/>
  <c r="O38" i="4"/>
  <c r="P38" i="4"/>
  <c r="M39" i="4"/>
  <c r="N39" i="4"/>
  <c r="O39" i="4"/>
  <c r="P39" i="4"/>
  <c r="M40" i="4"/>
  <c r="N40" i="4"/>
  <c r="O40" i="4"/>
  <c r="P40" i="4"/>
  <c r="K37" i="4"/>
  <c r="L37" i="4"/>
  <c r="K38" i="4"/>
  <c r="L38" i="4"/>
  <c r="K39" i="4"/>
  <c r="L39" i="4"/>
  <c r="K40" i="4"/>
  <c r="L40" i="4"/>
  <c r="J39" i="4"/>
  <c r="J38" i="4"/>
  <c r="J40" i="4"/>
  <c r="J37" i="4"/>
  <c r="C29" i="4"/>
  <c r="D28" i="4"/>
  <c r="E28" i="4"/>
  <c r="D29" i="4"/>
  <c r="E29" i="4"/>
  <c r="C28" i="4"/>
  <c r="Q29" i="4"/>
  <c r="Q28" i="4"/>
  <c r="Q7" i="4"/>
  <c r="F30" i="2" l="1"/>
  <c r="E33" i="2"/>
  <c r="D33" i="2"/>
  <c r="C33" i="2"/>
  <c r="E30" i="2"/>
  <c r="D30" i="2"/>
  <c r="C30" i="2"/>
  <c r="C36" i="4"/>
  <c r="L36" i="4"/>
  <c r="K36" i="4"/>
  <c r="J36" i="4"/>
  <c r="E36" i="4"/>
  <c r="D36" i="4"/>
  <c r="Q18" i="4"/>
  <c r="E18" i="4" s="1"/>
  <c r="Q17" i="4"/>
  <c r="E17" i="4" s="1"/>
  <c r="Q16" i="4"/>
  <c r="E16" i="4" s="1"/>
  <c r="Q15" i="4"/>
  <c r="E15" i="4" s="1"/>
  <c r="Q8" i="4"/>
  <c r="E8" i="4" s="1"/>
  <c r="E7" i="4"/>
  <c r="C27" i="2"/>
  <c r="E27" i="2"/>
  <c r="D27" i="2"/>
  <c r="C7" i="4" l="1"/>
  <c r="C8" i="4"/>
  <c r="C15" i="4"/>
  <c r="C16" i="4"/>
  <c r="C17" i="4"/>
  <c r="C18" i="4"/>
  <c r="D8" i="4"/>
  <c r="D18" i="4"/>
  <c r="D7" i="4"/>
  <c r="D15" i="4"/>
  <c r="D16" i="4"/>
  <c r="D17" i="4"/>
  <c r="E31" i="2"/>
  <c r="E28" i="2"/>
  <c r="D31" i="2"/>
  <c r="E29" i="2"/>
  <c r="C28" i="2" l="1"/>
  <c r="C31" i="2"/>
  <c r="C29" i="2"/>
  <c r="D29" i="2"/>
  <c r="D28" i="2"/>
  <c r="F39" i="4" l="1"/>
  <c r="F42" i="4"/>
  <c r="F33" i="2" l="1"/>
</calcChain>
</file>

<file path=xl/comments1.xml><?xml version="1.0" encoding="utf-8"?>
<comments xmlns="http://schemas.openxmlformats.org/spreadsheetml/2006/main">
  <authors>
    <author>eh</author>
  </authors>
  <commentList>
    <comment ref="A8" authorId="0" shapeId="0">
      <text>
        <r>
          <rPr>
            <b/>
            <sz val="9"/>
            <color indexed="81"/>
            <rFont val="Segoe UI"/>
            <family val="2"/>
          </rPr>
          <t>eh: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5" authorId="0" shapeId="0">
      <text>
        <r>
          <rPr>
            <b/>
            <sz val="9"/>
            <color indexed="81"/>
            <rFont val="Segoe UI"/>
            <family val="2"/>
          </rPr>
          <t>eh: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eh</author>
  </authors>
  <commentList>
    <comment ref="A8" authorId="0" shapeId="0">
      <text>
        <r>
          <rPr>
            <b/>
            <sz val="9"/>
            <color indexed="81"/>
            <rFont val="Segoe UI"/>
            <family val="2"/>
          </rPr>
          <t>eh: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5" authorId="0" shapeId="0">
      <text>
        <r>
          <rPr>
            <b/>
            <sz val="9"/>
            <color indexed="81"/>
            <rFont val="Segoe UI"/>
            <family val="2"/>
          </rPr>
          <t>eh: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2" authorId="0" shapeId="0">
      <text>
        <r>
          <rPr>
            <b/>
            <sz val="9"/>
            <color indexed="81"/>
            <rFont val="Segoe UI"/>
            <family val="2"/>
          </rPr>
          <t>eh: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8" authorId="0" shapeId="0">
      <text>
        <r>
          <rPr>
            <b/>
            <sz val="9"/>
            <color indexed="81"/>
            <rFont val="Segoe UI"/>
            <family val="2"/>
          </rPr>
          <t>eh: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<sst xmlns="http://schemas.openxmlformats.org/spreadsheetml/2006/main" count="135" uniqueCount="58">
  <si>
    <t xml:space="preserve">Arbeitsbereich </t>
  </si>
  <si>
    <t>Na</t>
  </si>
  <si>
    <t>O</t>
  </si>
  <si>
    <t>Spektrum</t>
  </si>
  <si>
    <t>weiter Verunreinigungen</t>
  </si>
  <si>
    <t>Max</t>
  </si>
  <si>
    <t>Min</t>
  </si>
  <si>
    <t>Durchschnitt</t>
  </si>
  <si>
    <t>Auswertung</t>
  </si>
  <si>
    <t>soll</t>
  </si>
  <si>
    <t>Standardabw.</t>
  </si>
  <si>
    <t xml:space="preserve"> Kohlenstoffpad</t>
  </si>
  <si>
    <t>Vergrößerung:</t>
  </si>
  <si>
    <t>K1</t>
  </si>
  <si>
    <t>Si</t>
  </si>
  <si>
    <t>Cl</t>
  </si>
  <si>
    <t>"CuSn(OH)6"</t>
  </si>
  <si>
    <t>EH_B01h</t>
  </si>
  <si>
    <t>Spectrum 1591</t>
  </si>
  <si>
    <t>Spectrum 1592</t>
  </si>
  <si>
    <t>Al</t>
  </si>
  <si>
    <t>Cu</t>
  </si>
  <si>
    <t>Sn</t>
  </si>
  <si>
    <t>4500 x</t>
  </si>
  <si>
    <t>Bild 317</t>
  </si>
  <si>
    <t>Spectrum 1587</t>
  </si>
  <si>
    <t>Spectrum 1588</t>
  </si>
  <si>
    <t>Spectrum 1589</t>
  </si>
  <si>
    <t>Spectrum 1590</t>
  </si>
  <si>
    <t>Bild 316</t>
  </si>
  <si>
    <t>13000 x</t>
  </si>
  <si>
    <t>without impurities</t>
  </si>
  <si>
    <t>atomic weight percentage</t>
  </si>
  <si>
    <t>sum of O, Cu, Sn</t>
  </si>
  <si>
    <t>normalized on Cu</t>
  </si>
  <si>
    <t>10000 x</t>
  </si>
  <si>
    <t>Bild 265</t>
  </si>
  <si>
    <t>CuSn(OH)6 particle</t>
  </si>
  <si>
    <t>Bild 264</t>
  </si>
  <si>
    <t>18000 x</t>
  </si>
  <si>
    <t>Spectrum 1400</t>
  </si>
  <si>
    <t>Spectrum 1401</t>
  </si>
  <si>
    <t>Spectrum 1402</t>
  </si>
  <si>
    <t>Spectrum 1403</t>
  </si>
  <si>
    <t>Spectrum 1404</t>
  </si>
  <si>
    <t>Spectrum 1405</t>
  </si>
  <si>
    <t>Spectrum 1406</t>
  </si>
  <si>
    <t>Spectrum 1407</t>
  </si>
  <si>
    <t>Spectrum 1408</t>
  </si>
  <si>
    <t>Spectrum 1409</t>
  </si>
  <si>
    <t>Al and Si excluded</t>
  </si>
  <si>
    <t>side phase?</t>
  </si>
  <si>
    <t>Spectrum 1606</t>
  </si>
  <si>
    <t>Spectrum 1607</t>
  </si>
  <si>
    <t>Bild 323</t>
  </si>
  <si>
    <t>45000 x</t>
  </si>
  <si>
    <t>Bild 324</t>
  </si>
  <si>
    <t>side phase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</si>
</sst>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theme="2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9" xfId="0" applyBorder="1"/>
    <xf numFmtId="0" fontId="0" fillId="5" borderId="2" xfId="0" applyFill="1" applyBorder="1"/>
    <xf numFmtId="0" fontId="0" fillId="5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7" borderId="13" xfId="0" applyFill="1" applyBorder="1"/>
    <xf numFmtId="0" fontId="0" fillId="7" borderId="14" xfId="0" applyFill="1" applyBorder="1" applyAlignment="1">
      <alignment horizontal="center"/>
    </xf>
    <xf numFmtId="0" fontId="0" fillId="7" borderId="11" xfId="0" applyFill="1" applyBorder="1"/>
    <xf numFmtId="0" fontId="0" fillId="7" borderId="15" xfId="0" applyFill="1" applyBorder="1" applyAlignment="1">
      <alignment horizontal="center"/>
    </xf>
    <xf numFmtId="0" fontId="0" fillId="7" borderId="12" xfId="0" applyFill="1" applyBorder="1"/>
    <xf numFmtId="0" fontId="0" fillId="7" borderId="1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2" fontId="0" fillId="0" borderId="0" xfId="0" applyNumberFormat="1"/>
    <xf numFmtId="0" fontId="0" fillId="2" borderId="2" xfId="0" applyFill="1" applyBorder="1" applyAlignment="1">
      <alignment horizontal="center"/>
    </xf>
    <xf numFmtId="0" fontId="0" fillId="0" borderId="0" xfId="0" applyBorder="1" applyAlignment="1">
      <alignment horizontal="right" vertical="center" wrapText="1"/>
    </xf>
    <xf numFmtId="2" fontId="2" fillId="0" borderId="0" xfId="0" applyNumberFormat="1" applyFont="1"/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9" xfId="0" applyFont="1" applyBorder="1"/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/>
    <xf numFmtId="0" fontId="7" fillId="0" borderId="0" xfId="0" applyFont="1" applyBorder="1" applyAlignment="1">
      <alignment vertical="center" wrapText="1"/>
    </xf>
    <xf numFmtId="0" fontId="7" fillId="0" borderId="6" xfId="0" applyFont="1" applyBorder="1"/>
    <xf numFmtId="0" fontId="7" fillId="0" borderId="0" xfId="0" applyFont="1"/>
    <xf numFmtId="0" fontId="8" fillId="0" borderId="7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8" fillId="0" borderId="2" xfId="0" applyNumberFormat="1" applyFont="1" applyFill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right"/>
    </xf>
    <xf numFmtId="165" fontId="7" fillId="0" borderId="2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4" fontId="8" fillId="8" borderId="2" xfId="0" applyNumberFormat="1" applyFont="1" applyFill="1" applyBorder="1" applyAlignment="1">
      <alignment horizontal="center"/>
    </xf>
    <xf numFmtId="164" fontId="8" fillId="9" borderId="2" xfId="0" applyNumberFormat="1" applyFont="1" applyFill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0" xfId="0" applyFont="1" applyFill="1" applyBorder="1"/>
    <xf numFmtId="0" fontId="7" fillId="0" borderId="0" xfId="0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164" fontId="7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165" fontId="5" fillId="0" borderId="0" xfId="0" applyNumberFormat="1" applyFont="1" applyFill="1" applyBorder="1"/>
    <xf numFmtId="164" fontId="5" fillId="0" borderId="0" xfId="0" applyNumberFormat="1" applyFont="1" applyFill="1" applyBorder="1"/>
    <xf numFmtId="2" fontId="5" fillId="0" borderId="0" xfId="0" applyNumberFormat="1" applyFont="1" applyFill="1" applyBorder="1"/>
    <xf numFmtId="0" fontId="0" fillId="0" borderId="0" xfId="0" applyFill="1" applyBorder="1"/>
    <xf numFmtId="2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8" fillId="0" borderId="0" xfId="0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0" fillId="0" borderId="0" xfId="0" applyBorder="1" applyAlignment="1">
      <alignment vertical="center" wrapText="1"/>
    </xf>
    <xf numFmtId="164" fontId="7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center"/>
    </xf>
    <xf numFmtId="2" fontId="5" fillId="0" borderId="0" xfId="0" applyNumberFormat="1" applyFont="1"/>
    <xf numFmtId="0" fontId="5" fillId="0" borderId="0" xfId="0" applyFont="1" applyBorder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theme/theme1.xml><?xml version="1.0" encoding="utf-8"?>
<a:theme xmlns:a="http://schemas.openxmlformats.org/drawingml/2006/main" name="Office">
  <a:themeElements>
    <a:clrScheme name="Laufschrift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zoomScale="85" zoomScaleNormal="85" workbookViewId="0">
      <pane xSplit="2" ySplit="6" topLeftCell="C7" activePane="bottomRight" state="frozen"/>
      <selection pane="topRight" activeCell="C1" sqref="C1"/>
      <selection pane="bottomLeft" activeCell="A4" sqref="A4"/>
      <selection pane="bottomRight" activeCell="B33" sqref="B33"/>
    </sheetView>
  </sheetViews>
  <sheetFormatPr baseColWidth="10" defaultRowHeight="15" outlineLevelCol="1" x14ac:dyDescent="0.25"/>
  <cols>
    <col min="1" max="1" width="14" customWidth="1"/>
    <col min="2" max="2" width="22.28515625" style="1" customWidth="1"/>
    <col min="3" max="3" width="11.42578125" style="5"/>
    <col min="10" max="10" width="11.42578125" style="5" customWidth="1" outlineLevel="1"/>
    <col min="11" max="13" width="11.42578125" customWidth="1" outlineLevel="1"/>
    <col min="14" max="14" width="15.85546875" customWidth="1" outlineLevel="1"/>
    <col min="15" max="15" width="18" customWidth="1" outlineLevel="1"/>
    <col min="17" max="17" width="19.85546875" customWidth="1"/>
  </cols>
  <sheetData>
    <row r="1" spans="1:17" x14ac:dyDescent="0.25">
      <c r="A1" s="13" t="s">
        <v>11</v>
      </c>
      <c r="B1" s="14"/>
    </row>
    <row r="2" spans="1:17" ht="18" x14ac:dyDescent="0.35">
      <c r="A2" s="15" t="s">
        <v>16</v>
      </c>
      <c r="B2" s="16" t="s">
        <v>17</v>
      </c>
    </row>
    <row r="3" spans="1:17" ht="15.75" thickBot="1" x14ac:dyDescent="0.3">
      <c r="A3" s="17"/>
      <c r="B3" s="18"/>
    </row>
    <row r="5" spans="1:17" x14ac:dyDescent="0.25">
      <c r="A5" s="6" t="s">
        <v>0</v>
      </c>
      <c r="B5" s="7" t="s">
        <v>3</v>
      </c>
      <c r="C5" s="102" t="s">
        <v>31</v>
      </c>
      <c r="D5" s="102"/>
      <c r="E5" s="102"/>
      <c r="F5" s="102"/>
      <c r="G5" s="102"/>
      <c r="H5" s="102"/>
      <c r="I5" s="103"/>
      <c r="J5" s="101"/>
      <c r="K5" s="101"/>
      <c r="L5" s="101"/>
      <c r="M5" s="101"/>
      <c r="N5" s="101"/>
      <c r="O5" s="101"/>
      <c r="P5" s="101"/>
      <c r="Q5" s="82"/>
    </row>
    <row r="6" spans="1:17" x14ac:dyDescent="0.25">
      <c r="A6" s="8">
        <v>272</v>
      </c>
      <c r="B6" s="7"/>
      <c r="C6" s="11" t="s">
        <v>2</v>
      </c>
      <c r="D6" s="10" t="s">
        <v>21</v>
      </c>
      <c r="E6" s="12" t="s">
        <v>22</v>
      </c>
      <c r="F6" s="10"/>
      <c r="G6" s="102" t="s">
        <v>50</v>
      </c>
      <c r="H6" s="102"/>
      <c r="I6" s="103"/>
      <c r="J6" s="90"/>
      <c r="K6" s="90"/>
      <c r="L6" s="90"/>
      <c r="M6" s="90"/>
      <c r="N6" s="90"/>
      <c r="O6" s="90"/>
      <c r="P6" s="90"/>
      <c r="Q6" s="90"/>
    </row>
    <row r="7" spans="1:17" x14ac:dyDescent="0.25">
      <c r="B7" s="66" t="s">
        <v>40</v>
      </c>
      <c r="C7" s="66">
        <v>86.82</v>
      </c>
      <c r="D7" s="66">
        <v>6.8</v>
      </c>
      <c r="E7" s="66">
        <v>6.38</v>
      </c>
      <c r="G7" s="1"/>
      <c r="J7" s="91"/>
      <c r="K7" s="91"/>
      <c r="L7" s="91"/>
      <c r="M7" s="91"/>
      <c r="N7" s="91"/>
      <c r="O7" s="91"/>
      <c r="P7" s="91"/>
      <c r="Q7" s="82"/>
    </row>
    <row r="8" spans="1:17" x14ac:dyDescent="0.25">
      <c r="A8" t="s">
        <v>38</v>
      </c>
      <c r="B8" s="66" t="s">
        <v>41</v>
      </c>
      <c r="C8" s="66">
        <v>75.239999999999995</v>
      </c>
      <c r="D8" s="66">
        <v>13.19</v>
      </c>
      <c r="E8" s="66">
        <v>11.57</v>
      </c>
      <c r="G8" s="1"/>
      <c r="J8" s="91"/>
      <c r="K8" s="91"/>
      <c r="L8" s="91"/>
      <c r="M8" s="91"/>
      <c r="N8" s="91"/>
      <c r="O8" s="91"/>
      <c r="P8" s="91"/>
      <c r="Q8" s="82"/>
    </row>
    <row r="9" spans="1:17" x14ac:dyDescent="0.25">
      <c r="A9" t="s">
        <v>12</v>
      </c>
      <c r="B9" s="66" t="s">
        <v>42</v>
      </c>
      <c r="C9" s="66">
        <v>85.34</v>
      </c>
      <c r="D9" s="66">
        <v>7.54</v>
      </c>
      <c r="E9" s="66">
        <v>7.12</v>
      </c>
      <c r="G9" s="1"/>
      <c r="J9" s="92"/>
      <c r="K9" s="92"/>
      <c r="L9" s="92"/>
      <c r="M9" s="92"/>
      <c r="N9" s="92"/>
      <c r="O9" s="92"/>
      <c r="P9" s="92"/>
      <c r="Q9" s="82"/>
    </row>
    <row r="10" spans="1:17" x14ac:dyDescent="0.25">
      <c r="A10" t="s">
        <v>39</v>
      </c>
      <c r="B10" s="66" t="s">
        <v>43</v>
      </c>
      <c r="C10" s="66">
        <v>84.65</v>
      </c>
      <c r="D10" s="66">
        <v>7.97</v>
      </c>
      <c r="E10" s="66">
        <v>7.38</v>
      </c>
      <c r="G10" s="1"/>
      <c r="J10" s="92"/>
      <c r="K10" s="92"/>
      <c r="L10" s="93"/>
      <c r="M10" s="92"/>
      <c r="N10" s="92"/>
      <c r="O10" s="93"/>
      <c r="P10" s="92"/>
      <c r="Q10" s="82"/>
    </row>
    <row r="11" spans="1:17" x14ac:dyDescent="0.25">
      <c r="B11" s="40" t="s">
        <v>44</v>
      </c>
      <c r="C11" s="40">
        <v>86.31</v>
      </c>
      <c r="D11" s="40">
        <v>7.12</v>
      </c>
      <c r="E11" s="40">
        <v>6.57</v>
      </c>
      <c r="G11" s="4"/>
      <c r="H11" s="1"/>
      <c r="J11" s="92"/>
      <c r="K11" s="92"/>
      <c r="L11" s="93"/>
      <c r="M11" s="92"/>
      <c r="N11" s="92"/>
      <c r="O11" s="93"/>
      <c r="P11" s="92"/>
      <c r="Q11" s="82"/>
    </row>
    <row r="12" spans="1:17" x14ac:dyDescent="0.25">
      <c r="B12" s="25"/>
      <c r="C12" s="20"/>
      <c r="D12" s="20"/>
      <c r="E12" s="20"/>
      <c r="J12" s="92"/>
      <c r="K12" s="92"/>
      <c r="L12" s="92"/>
      <c r="M12" s="92"/>
      <c r="N12" s="92"/>
      <c r="O12" s="92"/>
      <c r="P12" s="92"/>
      <c r="Q12" s="82"/>
    </row>
    <row r="13" spans="1:17" x14ac:dyDescent="0.25">
      <c r="J13" s="82"/>
      <c r="K13" s="82"/>
      <c r="L13" s="82"/>
      <c r="M13" s="82"/>
      <c r="N13" s="82"/>
      <c r="O13" s="82"/>
      <c r="P13" s="82"/>
      <c r="Q13" s="82"/>
    </row>
    <row r="14" spans="1:17" x14ac:dyDescent="0.25">
      <c r="A14" s="8">
        <v>273</v>
      </c>
      <c r="B14" s="8"/>
      <c r="C14" s="19" t="s">
        <v>2</v>
      </c>
      <c r="D14" s="19" t="s">
        <v>21</v>
      </c>
      <c r="E14" s="19" t="s">
        <v>22</v>
      </c>
      <c r="F14" s="19"/>
      <c r="G14" s="2"/>
      <c r="H14" s="3"/>
      <c r="I14" s="3"/>
      <c r="J14" s="84"/>
      <c r="K14" s="84"/>
      <c r="L14" s="84"/>
      <c r="M14" s="84"/>
      <c r="N14" s="84"/>
      <c r="O14" s="84"/>
      <c r="P14" s="84"/>
      <c r="Q14" s="82"/>
    </row>
    <row r="15" spans="1:17" x14ac:dyDescent="0.25">
      <c r="A15" t="s">
        <v>36</v>
      </c>
      <c r="B15" s="85" t="s">
        <v>45</v>
      </c>
      <c r="C15" s="22">
        <v>82.6</v>
      </c>
      <c r="D15" s="22">
        <v>8.7200000000000006</v>
      </c>
      <c r="E15" s="22">
        <v>8.69</v>
      </c>
      <c r="J15" s="94"/>
      <c r="K15" s="94"/>
      <c r="L15" s="94"/>
      <c r="M15" s="94"/>
      <c r="N15" s="94"/>
      <c r="O15" s="94"/>
      <c r="P15" s="94"/>
      <c r="Q15" s="82"/>
    </row>
    <row r="16" spans="1:17" x14ac:dyDescent="0.25">
      <c r="A16" t="s">
        <v>12</v>
      </c>
      <c r="B16" s="85" t="s">
        <v>46</v>
      </c>
      <c r="C16" s="22">
        <v>87.04</v>
      </c>
      <c r="D16" s="22">
        <v>6.56</v>
      </c>
      <c r="E16" s="22">
        <v>6.4</v>
      </c>
      <c r="J16" s="94"/>
      <c r="K16" s="94"/>
      <c r="L16" s="94"/>
      <c r="M16" s="94"/>
      <c r="N16" s="94"/>
      <c r="O16" s="94"/>
      <c r="P16" s="94"/>
      <c r="Q16" s="82"/>
    </row>
    <row r="17" spans="1:27" x14ac:dyDescent="0.25">
      <c r="A17" t="s">
        <v>35</v>
      </c>
      <c r="B17" s="85" t="s">
        <v>47</v>
      </c>
      <c r="C17" s="22">
        <v>84.96</v>
      </c>
      <c r="D17" s="22">
        <v>7.41</v>
      </c>
      <c r="E17" s="22">
        <v>7.63</v>
      </c>
      <c r="J17" s="94"/>
      <c r="K17" s="94"/>
      <c r="L17" s="94"/>
      <c r="M17" s="94"/>
      <c r="N17" s="94"/>
      <c r="O17" s="94"/>
      <c r="P17" s="94"/>
      <c r="Q17" s="82"/>
    </row>
    <row r="18" spans="1:27" x14ac:dyDescent="0.25">
      <c r="A18" t="s">
        <v>13</v>
      </c>
      <c r="B18" s="85" t="s">
        <v>48</v>
      </c>
      <c r="C18" s="22">
        <v>82.69</v>
      </c>
      <c r="D18" s="22">
        <v>8.7100000000000009</v>
      </c>
      <c r="E18" s="22">
        <v>8.61</v>
      </c>
      <c r="J18" s="94"/>
      <c r="K18" s="94"/>
      <c r="L18" s="94"/>
      <c r="M18" s="94"/>
      <c r="N18" s="94"/>
      <c r="O18" s="94"/>
      <c r="P18" s="94"/>
      <c r="Q18" s="82"/>
    </row>
    <row r="19" spans="1:27" x14ac:dyDescent="0.25">
      <c r="B19" s="85" t="s">
        <v>49</v>
      </c>
      <c r="C19" s="22">
        <v>84.63</v>
      </c>
      <c r="D19" s="22">
        <v>7.66</v>
      </c>
      <c r="E19" s="22">
        <v>7.71</v>
      </c>
      <c r="J19" s="82"/>
      <c r="K19" s="82"/>
      <c r="L19" s="82"/>
      <c r="M19" s="82"/>
      <c r="N19" s="82"/>
      <c r="O19" s="82"/>
      <c r="P19" s="82"/>
      <c r="Q19" s="82"/>
    </row>
    <row r="20" spans="1:27" x14ac:dyDescent="0.25">
      <c r="J20" s="82"/>
      <c r="K20" s="82"/>
      <c r="L20" s="82"/>
      <c r="M20" s="82"/>
      <c r="N20" s="82"/>
      <c r="O20" s="82"/>
      <c r="P20" s="82"/>
      <c r="Q20" s="82"/>
    </row>
    <row r="21" spans="1:27" x14ac:dyDescent="0.25">
      <c r="J21" s="82"/>
      <c r="K21" s="82"/>
      <c r="L21" s="82"/>
      <c r="M21" s="82"/>
      <c r="N21" s="82"/>
      <c r="O21" s="82"/>
      <c r="P21" s="82"/>
      <c r="Q21" s="82"/>
    </row>
    <row r="22" spans="1:27" s="26" customFormat="1" x14ac:dyDescent="0.25">
      <c r="B22" s="27"/>
      <c r="G22" s="27"/>
      <c r="J22" s="72"/>
      <c r="K22" s="72"/>
      <c r="L22" s="72"/>
      <c r="M22" s="72"/>
      <c r="N22" s="72"/>
      <c r="O22" s="63"/>
      <c r="P22" s="63"/>
      <c r="Q22" s="63"/>
    </row>
    <row r="23" spans="1:27" s="26" customFormat="1" x14ac:dyDescent="0.25">
      <c r="B23" s="27"/>
      <c r="G23" s="27"/>
      <c r="J23" s="72"/>
      <c r="K23" s="72"/>
      <c r="L23" s="72"/>
      <c r="M23" s="72"/>
      <c r="N23" s="72"/>
      <c r="O23" s="63"/>
      <c r="P23" s="63"/>
      <c r="Q23" s="63"/>
    </row>
    <row r="24" spans="1:27" s="26" customFormat="1" ht="15.75" thickBot="1" x14ac:dyDescent="0.3">
      <c r="A24" s="29"/>
      <c r="B24" s="30"/>
      <c r="C24" s="31"/>
      <c r="F24" s="27"/>
      <c r="G24" s="30"/>
      <c r="H24" s="29"/>
      <c r="I24" s="29"/>
      <c r="J24" s="72"/>
      <c r="K24" s="72"/>
      <c r="L24" s="72"/>
      <c r="M24" s="72"/>
      <c r="N24" s="72"/>
      <c r="O24" s="63"/>
      <c r="P24" s="63"/>
      <c r="Q24" s="63"/>
      <c r="R24" s="29"/>
      <c r="S24" s="29"/>
      <c r="T24" s="29"/>
      <c r="U24" s="29"/>
      <c r="V24" s="29"/>
      <c r="W24" s="29"/>
      <c r="X24" s="29"/>
      <c r="Y24" s="29"/>
      <c r="Z24" s="29"/>
      <c r="AA24" s="29"/>
    </row>
    <row r="25" spans="1:27" s="39" customFormat="1" ht="15.75" thickBot="1" x14ac:dyDescent="0.3">
      <c r="A25" s="104" t="s">
        <v>8</v>
      </c>
      <c r="B25" s="105"/>
      <c r="C25" s="107"/>
      <c r="D25" s="108"/>
      <c r="E25" s="108"/>
      <c r="F25" s="109"/>
      <c r="G25" s="37"/>
      <c r="H25" s="37"/>
      <c r="I25" s="37"/>
      <c r="J25" s="106"/>
      <c r="K25" s="106"/>
      <c r="L25" s="106"/>
      <c r="M25" s="106"/>
      <c r="N25" s="66"/>
      <c r="O25" s="61"/>
      <c r="P25" s="61"/>
      <c r="Q25" s="61"/>
      <c r="R25" s="32"/>
      <c r="S25" s="32"/>
      <c r="T25" s="32"/>
      <c r="U25" s="32"/>
      <c r="V25" s="38"/>
      <c r="W25" s="37"/>
      <c r="X25" s="37"/>
      <c r="Y25" s="37"/>
      <c r="Z25" s="37"/>
      <c r="AA25" s="37"/>
    </row>
    <row r="26" spans="1:27" s="40" customFormat="1" x14ac:dyDescent="0.25">
      <c r="B26" s="41"/>
      <c r="C26" s="42" t="s">
        <v>2</v>
      </c>
      <c r="D26" s="42" t="s">
        <v>21</v>
      </c>
      <c r="E26" s="42" t="s">
        <v>22</v>
      </c>
      <c r="F26" s="43"/>
      <c r="G26" s="37"/>
      <c r="H26" s="37"/>
      <c r="I26" s="37"/>
      <c r="J26" s="84"/>
      <c r="K26" s="84"/>
      <c r="L26" s="84"/>
      <c r="M26" s="84"/>
      <c r="N26" s="84"/>
      <c r="O26" s="84"/>
      <c r="P26" s="84"/>
      <c r="Q26" s="91"/>
      <c r="R26" s="33"/>
      <c r="S26" s="33"/>
      <c r="T26" s="33"/>
      <c r="U26" s="33"/>
      <c r="V26" s="38"/>
      <c r="W26" s="37"/>
      <c r="X26" s="37"/>
      <c r="Y26" s="37"/>
      <c r="Z26" s="37"/>
      <c r="AA26" s="37"/>
    </row>
    <row r="27" spans="1:27" s="40" customFormat="1" x14ac:dyDescent="0.25">
      <c r="B27" s="44" t="s">
        <v>9</v>
      </c>
      <c r="C27" s="96">
        <f>6/8*100</f>
        <v>75</v>
      </c>
      <c r="D27" s="96">
        <f>1/8*100</f>
        <v>12.5</v>
      </c>
      <c r="E27" s="96">
        <f>1/8*100</f>
        <v>12.5</v>
      </c>
      <c r="F27" s="46"/>
      <c r="J27" s="88"/>
      <c r="K27" s="88"/>
      <c r="L27" s="88"/>
      <c r="M27" s="89"/>
      <c r="N27" s="64"/>
      <c r="O27" s="62"/>
      <c r="P27" s="91"/>
      <c r="Q27" s="91"/>
      <c r="R27" s="33"/>
      <c r="S27" s="33"/>
      <c r="T27" s="33"/>
      <c r="U27" s="33"/>
      <c r="V27" s="38"/>
      <c r="W27" s="37"/>
      <c r="X27" s="37"/>
      <c r="Y27" s="37"/>
      <c r="Z27" s="37"/>
      <c r="AA27" s="37"/>
    </row>
    <row r="28" spans="1:27" s="40" customFormat="1" x14ac:dyDescent="0.25">
      <c r="B28" s="47" t="s">
        <v>5</v>
      </c>
      <c r="C28" s="48">
        <f>MAX(C$7:C$8,C$15:C$18)</f>
        <v>87.04</v>
      </c>
      <c r="D28" s="48">
        <f t="shared" ref="D28:E28" si="0">MAX(D$7:D$8,D$15:D$18)</f>
        <v>13.19</v>
      </c>
      <c r="E28" s="48">
        <f t="shared" si="0"/>
        <v>11.57</v>
      </c>
      <c r="F28" s="48"/>
      <c r="J28" s="67"/>
      <c r="K28" s="67"/>
      <c r="L28" s="67"/>
      <c r="M28" s="67"/>
      <c r="N28" s="67"/>
      <c r="O28" s="67"/>
      <c r="P28" s="67"/>
      <c r="Q28" s="91"/>
      <c r="R28" s="33"/>
      <c r="S28" s="33"/>
      <c r="T28" s="33"/>
      <c r="U28" s="33"/>
      <c r="V28" s="38"/>
    </row>
    <row r="29" spans="1:27" s="40" customFormat="1" x14ac:dyDescent="0.25">
      <c r="B29" s="47" t="s">
        <v>6</v>
      </c>
      <c r="C29" s="49">
        <f>MIN(C$7:C$11,C$15:C$19)</f>
        <v>75.239999999999995</v>
      </c>
      <c r="D29" s="49">
        <f t="shared" ref="D29:E29" si="1">MIN(D$7:D$11,D$15:D$19)</f>
        <v>6.56</v>
      </c>
      <c r="E29" s="49">
        <f t="shared" si="1"/>
        <v>6.38</v>
      </c>
      <c r="F29" s="49"/>
      <c r="J29" s="67"/>
      <c r="K29" s="67"/>
      <c r="L29" s="67"/>
      <c r="M29" s="67"/>
      <c r="N29" s="67"/>
      <c r="O29" s="67"/>
      <c r="P29" s="67"/>
      <c r="Q29" s="91"/>
      <c r="R29" s="33"/>
      <c r="S29" s="33"/>
      <c r="T29" s="33"/>
      <c r="U29" s="33"/>
      <c r="V29" s="38"/>
    </row>
    <row r="30" spans="1:27" s="40" customFormat="1" x14ac:dyDescent="0.25">
      <c r="B30" s="44" t="s">
        <v>7</v>
      </c>
      <c r="C30" s="57">
        <f>AVERAGE(C$7:C$11,C$15:C$19)</f>
        <v>84.028000000000006</v>
      </c>
      <c r="D30" s="57">
        <f>AVERAGE(D$7:D$11,D$15:D$19)</f>
        <v>8.168000000000001</v>
      </c>
      <c r="E30" s="57">
        <f>AVERAGE(E$7:E$11,E$15:E$19)</f>
        <v>7.8059999999999992</v>
      </c>
      <c r="F30" s="51">
        <f>SUM(C30:E30)</f>
        <v>100.00200000000001</v>
      </c>
      <c r="J30" s="89"/>
      <c r="K30" s="89"/>
      <c r="L30" s="89"/>
      <c r="M30" s="89"/>
      <c r="N30" s="89"/>
      <c r="O30" s="89"/>
      <c r="P30" s="89"/>
      <c r="Q30" s="91"/>
      <c r="R30" s="33"/>
      <c r="S30" s="33"/>
      <c r="T30" s="33"/>
      <c r="U30" s="33"/>
      <c r="V30" s="38"/>
    </row>
    <row r="31" spans="1:27" s="40" customFormat="1" x14ac:dyDescent="0.25">
      <c r="B31" s="47" t="s">
        <v>10</v>
      </c>
      <c r="C31" s="49">
        <f>_xlfn.STDEV.S(C$7:C$8,C$15:C$19,)</f>
        <v>29.728500394642921</v>
      </c>
      <c r="D31" s="49">
        <f>_xlfn.STDEV.S(D$7:D$11,D$15:D$18,)</f>
        <v>3.2185428034714341</v>
      </c>
      <c r="E31" s="49">
        <f>_xlfn.STDEV.S(E$7:E$11,E$15:E$19,)</f>
        <v>2.7788496638979012</v>
      </c>
      <c r="F31" s="49"/>
      <c r="J31" s="67"/>
      <c r="K31" s="67"/>
      <c r="L31" s="67"/>
      <c r="M31" s="67"/>
      <c r="N31" s="67"/>
      <c r="O31" s="67"/>
      <c r="P31" s="67"/>
      <c r="Q31" s="91"/>
      <c r="R31" s="33"/>
      <c r="S31" s="33"/>
      <c r="T31" s="33"/>
      <c r="U31" s="33"/>
      <c r="V31" s="38"/>
    </row>
    <row r="32" spans="1:27" s="40" customFormat="1" x14ac:dyDescent="0.25">
      <c r="B32" s="53"/>
      <c r="C32" s="49"/>
      <c r="D32" s="54"/>
      <c r="E32" s="54"/>
      <c r="F32" s="51"/>
      <c r="J32" s="55"/>
      <c r="K32" s="56"/>
      <c r="L32" s="56"/>
      <c r="M32" s="56"/>
      <c r="N32" s="52"/>
      <c r="O32" s="38"/>
      <c r="P32" s="33"/>
      <c r="Q32" s="33"/>
      <c r="R32" s="33"/>
      <c r="S32" s="33"/>
      <c r="T32" s="33"/>
      <c r="U32" s="33"/>
      <c r="V32" s="38"/>
    </row>
    <row r="33" spans="1:22" s="40" customFormat="1" x14ac:dyDescent="0.25">
      <c r="B33" s="53" t="s">
        <v>34</v>
      </c>
      <c r="C33" s="49">
        <f>C30/(D30)</f>
        <v>10.287463271302643</v>
      </c>
      <c r="D33" s="49">
        <f>D30/D30</f>
        <v>1</v>
      </c>
      <c r="E33" s="49">
        <f>E30/D30</f>
        <v>0.95568070519098902</v>
      </c>
      <c r="F33" s="51">
        <f>SUM(C33:E33)</f>
        <v>12.243143976493633</v>
      </c>
      <c r="J33" s="55"/>
      <c r="K33" s="56"/>
      <c r="L33" s="56"/>
      <c r="M33" s="56"/>
      <c r="N33" s="52"/>
      <c r="O33" s="38"/>
      <c r="P33" s="33"/>
      <c r="Q33" s="33"/>
      <c r="R33" s="33"/>
      <c r="S33" s="33"/>
      <c r="T33" s="33"/>
      <c r="U33" s="33"/>
      <c r="V33" s="38"/>
    </row>
    <row r="34" spans="1:22" s="40" customFormat="1" x14ac:dyDescent="0.25">
      <c r="B34" s="64"/>
      <c r="C34" s="65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1"/>
      <c r="P34" s="32"/>
      <c r="Q34" s="32"/>
      <c r="R34" s="32"/>
      <c r="S34" s="32"/>
      <c r="T34" s="32"/>
      <c r="U34" s="32"/>
      <c r="V34" s="32"/>
    </row>
    <row r="35" spans="1:22" s="40" customFormat="1" x14ac:dyDescent="0.25">
      <c r="B35" s="64"/>
      <c r="C35" s="66"/>
      <c r="D35" s="66"/>
      <c r="E35" s="98"/>
      <c r="F35" s="98"/>
      <c r="G35" s="66"/>
      <c r="H35" s="66"/>
      <c r="I35" s="66"/>
      <c r="J35" s="66"/>
      <c r="K35" s="66"/>
      <c r="L35" s="66"/>
      <c r="M35" s="67"/>
      <c r="N35" s="66"/>
      <c r="O35" s="62"/>
      <c r="P35" s="33"/>
      <c r="Q35" s="33"/>
      <c r="R35" s="33"/>
      <c r="S35" s="33"/>
      <c r="T35" s="33"/>
      <c r="U35" s="33"/>
      <c r="V35" s="33"/>
    </row>
    <row r="36" spans="1:22" s="40" customFormat="1" x14ac:dyDescent="0.25">
      <c r="B36" s="64"/>
      <c r="C36" s="66"/>
      <c r="D36" s="66"/>
      <c r="E36" s="68"/>
      <c r="F36" s="68"/>
      <c r="G36" s="66"/>
      <c r="H36" s="66"/>
      <c r="I36" s="66"/>
      <c r="J36" s="66"/>
      <c r="K36" s="66"/>
      <c r="L36" s="66"/>
      <c r="M36" s="68"/>
      <c r="N36" s="66"/>
      <c r="O36" s="62"/>
      <c r="P36" s="33"/>
      <c r="Q36" s="33"/>
      <c r="R36" s="33"/>
      <c r="S36" s="33"/>
      <c r="T36" s="33"/>
      <c r="U36" s="33"/>
      <c r="V36" s="33"/>
    </row>
    <row r="37" spans="1:22" s="40" customFormat="1" x14ac:dyDescent="0.25">
      <c r="B37" s="64"/>
      <c r="C37" s="66"/>
      <c r="D37" s="66"/>
      <c r="E37" s="69"/>
      <c r="F37" s="69"/>
      <c r="G37" s="66"/>
      <c r="H37" s="66"/>
      <c r="I37" s="66"/>
      <c r="J37" s="66"/>
      <c r="K37" s="66"/>
      <c r="L37" s="66"/>
      <c r="M37" s="69"/>
      <c r="N37" s="66"/>
      <c r="O37" s="62"/>
      <c r="P37" s="33"/>
      <c r="Q37" s="33"/>
      <c r="R37" s="33"/>
      <c r="S37" s="33"/>
      <c r="T37" s="33"/>
      <c r="U37" s="33"/>
      <c r="V37" s="33"/>
    </row>
    <row r="38" spans="1:22" s="40" customFormat="1" x14ac:dyDescent="0.25">
      <c r="B38" s="66"/>
      <c r="C38" s="66"/>
      <c r="D38" s="66"/>
      <c r="E38" s="68"/>
      <c r="F38" s="68"/>
      <c r="G38" s="66"/>
      <c r="H38" s="66"/>
      <c r="I38" s="66"/>
      <c r="J38" s="66"/>
      <c r="K38" s="66"/>
      <c r="L38" s="66"/>
      <c r="M38" s="66"/>
      <c r="N38" s="66"/>
      <c r="O38" s="62"/>
      <c r="P38" s="33"/>
      <c r="Q38" s="33"/>
      <c r="R38" s="33"/>
      <c r="S38" s="33"/>
      <c r="T38" s="33"/>
      <c r="U38" s="33"/>
      <c r="V38" s="33"/>
    </row>
    <row r="39" spans="1:22" s="26" customFormat="1" x14ac:dyDescent="0.25">
      <c r="A39" s="29"/>
      <c r="B39" s="63"/>
      <c r="C39" s="63"/>
      <c r="D39" s="63"/>
      <c r="E39" s="63"/>
      <c r="F39" s="63"/>
      <c r="G39" s="63"/>
      <c r="H39" s="63"/>
      <c r="I39" s="63"/>
      <c r="J39" s="63"/>
      <c r="K39" s="85"/>
      <c r="L39" s="85"/>
      <c r="M39" s="85"/>
      <c r="N39" s="85"/>
      <c r="O39" s="85"/>
      <c r="P39" s="85"/>
    </row>
    <row r="40" spans="1:22" s="26" customFormat="1" x14ac:dyDescent="0.25">
      <c r="A40" s="29"/>
      <c r="B40" s="63"/>
      <c r="C40" s="100"/>
      <c r="D40" s="100"/>
      <c r="E40" s="100"/>
      <c r="F40" s="100"/>
      <c r="G40" s="63"/>
      <c r="H40" s="63"/>
      <c r="I40" s="63"/>
      <c r="J40" s="63"/>
      <c r="K40" s="86"/>
      <c r="L40" s="22"/>
      <c r="M40" s="22"/>
      <c r="N40" s="22"/>
      <c r="O40" s="22"/>
      <c r="P40" s="22"/>
    </row>
    <row r="41" spans="1:22" s="26" customFormat="1" x14ac:dyDescent="0.25">
      <c r="A41" s="29"/>
      <c r="B41" s="70"/>
      <c r="C41" s="71"/>
      <c r="D41" s="71"/>
      <c r="E41" s="72"/>
      <c r="F41" s="72"/>
      <c r="G41" s="63"/>
      <c r="H41" s="63"/>
      <c r="I41" s="63"/>
      <c r="J41" s="63"/>
      <c r="K41" s="86"/>
      <c r="L41" s="22"/>
      <c r="M41" s="22"/>
      <c r="N41" s="22"/>
      <c r="O41" s="22"/>
      <c r="P41" s="22"/>
    </row>
    <row r="42" spans="1:22" s="26" customFormat="1" x14ac:dyDescent="0.25">
      <c r="B42" s="70"/>
      <c r="C42" s="70"/>
      <c r="D42" s="70"/>
      <c r="E42" s="73"/>
      <c r="F42" s="73"/>
      <c r="G42" s="63"/>
      <c r="H42" s="63"/>
      <c r="I42" s="63"/>
      <c r="J42" s="63"/>
      <c r="K42" s="86"/>
      <c r="L42" s="22"/>
      <c r="M42" s="22"/>
      <c r="N42" s="22"/>
      <c r="O42" s="22"/>
      <c r="P42" s="22"/>
    </row>
    <row r="43" spans="1:22" s="26" customFormat="1" x14ac:dyDescent="0.25">
      <c r="B43" s="72"/>
      <c r="C43" s="74"/>
      <c r="D43" s="74"/>
      <c r="E43" s="74"/>
      <c r="F43" s="74"/>
      <c r="G43" s="63"/>
      <c r="H43" s="63"/>
      <c r="I43" s="63"/>
      <c r="J43" s="63"/>
      <c r="K43" s="86"/>
      <c r="L43" s="22"/>
      <c r="M43" s="22"/>
      <c r="N43" s="22"/>
      <c r="O43" s="22"/>
      <c r="P43" s="22"/>
    </row>
    <row r="44" spans="1:22" s="26" customFormat="1" x14ac:dyDescent="0.25">
      <c r="B44" s="72"/>
      <c r="C44" s="74"/>
      <c r="D44" s="74"/>
      <c r="E44" s="74"/>
      <c r="F44" s="74"/>
      <c r="G44" s="63"/>
      <c r="H44" s="63"/>
      <c r="I44" s="63"/>
      <c r="J44" s="63"/>
      <c r="K44" s="85"/>
      <c r="L44" s="85"/>
      <c r="M44" s="85"/>
      <c r="N44" s="85"/>
      <c r="O44" s="97"/>
      <c r="P44" s="97"/>
    </row>
    <row r="45" spans="1:22" s="26" customFormat="1" x14ac:dyDescent="0.25">
      <c r="B45" s="70"/>
      <c r="C45" s="73"/>
      <c r="D45" s="73"/>
      <c r="E45" s="73"/>
      <c r="F45" s="75"/>
      <c r="G45" s="63"/>
      <c r="H45" s="63"/>
      <c r="I45" s="63"/>
      <c r="J45" s="63"/>
      <c r="K45" s="86"/>
      <c r="L45" s="22"/>
      <c r="M45" s="22"/>
      <c r="N45" s="22"/>
      <c r="O45" s="97"/>
      <c r="P45" s="97"/>
    </row>
    <row r="46" spans="1:22" s="26" customFormat="1" x14ac:dyDescent="0.25">
      <c r="B46" s="72"/>
      <c r="C46" s="74"/>
      <c r="D46" s="74"/>
      <c r="E46" s="74"/>
      <c r="F46" s="74"/>
      <c r="G46" s="63"/>
      <c r="H46" s="63"/>
      <c r="I46" s="63"/>
      <c r="J46" s="63"/>
      <c r="K46" s="86"/>
      <c r="L46" s="22"/>
      <c r="M46" s="22"/>
      <c r="N46" s="22"/>
      <c r="O46" s="97"/>
      <c r="P46" s="97"/>
    </row>
    <row r="47" spans="1:22" s="26" customFormat="1" x14ac:dyDescent="0.25">
      <c r="B47" s="76"/>
      <c r="C47" s="74"/>
      <c r="D47" s="77"/>
      <c r="E47" s="77"/>
      <c r="F47" s="75"/>
      <c r="G47" s="63"/>
      <c r="H47" s="63"/>
      <c r="I47" s="63"/>
      <c r="J47" s="63"/>
      <c r="K47" s="86"/>
      <c r="L47" s="22"/>
      <c r="M47" s="22"/>
      <c r="N47" s="22"/>
      <c r="O47" s="97"/>
      <c r="P47" s="97"/>
    </row>
    <row r="48" spans="1:22" s="26" customFormat="1" x14ac:dyDescent="0.25">
      <c r="B48" s="76"/>
      <c r="C48" s="77"/>
      <c r="D48" s="77"/>
      <c r="E48" s="77"/>
      <c r="F48" s="75"/>
      <c r="G48" s="63"/>
      <c r="H48" s="63"/>
      <c r="I48" s="63"/>
      <c r="J48" s="63"/>
      <c r="K48" s="86"/>
      <c r="L48" s="22"/>
      <c r="M48" s="22"/>
      <c r="N48" s="22"/>
      <c r="O48" s="97"/>
      <c r="P48" s="97"/>
    </row>
    <row r="49" spans="1:15" s="26" customFormat="1" x14ac:dyDescent="0.25">
      <c r="B49" s="72"/>
      <c r="C49" s="77"/>
      <c r="D49" s="77"/>
      <c r="E49" s="77"/>
      <c r="F49" s="78"/>
      <c r="G49" s="63"/>
      <c r="H49" s="63"/>
      <c r="I49" s="63"/>
      <c r="J49" s="63"/>
      <c r="K49" s="63"/>
      <c r="L49" s="63"/>
      <c r="M49" s="63"/>
      <c r="N49" s="63"/>
      <c r="O49" s="63"/>
    </row>
    <row r="50" spans="1:15" s="26" customFormat="1" x14ac:dyDescent="0.25">
      <c r="B50" s="72"/>
      <c r="C50" s="63"/>
      <c r="D50" s="63"/>
      <c r="E50" s="79"/>
      <c r="F50" s="79"/>
      <c r="G50" s="63"/>
      <c r="H50" s="63"/>
      <c r="I50" s="63"/>
      <c r="J50" s="63"/>
      <c r="K50" s="63"/>
      <c r="L50" s="63"/>
      <c r="M50" s="63"/>
      <c r="N50" s="63"/>
      <c r="O50" s="63"/>
    </row>
    <row r="51" spans="1:15" s="26" customFormat="1" x14ac:dyDescent="0.25">
      <c r="B51" s="72"/>
      <c r="C51" s="63"/>
      <c r="D51" s="63"/>
      <c r="E51" s="80"/>
      <c r="F51" s="80"/>
      <c r="G51" s="63"/>
      <c r="H51" s="63"/>
      <c r="I51" s="63"/>
      <c r="J51" s="63"/>
      <c r="K51" s="63"/>
      <c r="L51" s="63"/>
      <c r="M51" s="63"/>
      <c r="N51" s="63"/>
      <c r="O51" s="63"/>
    </row>
    <row r="52" spans="1:15" s="26" customFormat="1" x14ac:dyDescent="0.25">
      <c r="B52" s="63"/>
      <c r="C52" s="63"/>
      <c r="D52" s="63"/>
      <c r="E52" s="81"/>
      <c r="F52" s="81"/>
      <c r="G52" s="63"/>
      <c r="H52" s="63"/>
      <c r="I52" s="63"/>
      <c r="J52" s="63"/>
      <c r="K52" s="63"/>
      <c r="L52" s="63"/>
      <c r="M52" s="63"/>
      <c r="N52" s="63"/>
      <c r="O52" s="63"/>
    </row>
    <row r="53" spans="1:15" s="26" customFormat="1" x14ac:dyDescent="0.25">
      <c r="A53" s="29"/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1:15" s="26" customFormat="1" x14ac:dyDescent="0.25">
      <c r="A54" s="29"/>
      <c r="B54" s="63"/>
      <c r="C54" s="100"/>
      <c r="D54" s="100"/>
      <c r="E54" s="100"/>
      <c r="F54" s="100"/>
      <c r="G54" s="63"/>
      <c r="H54" s="63"/>
      <c r="I54" s="63"/>
      <c r="J54" s="63"/>
      <c r="K54" s="63"/>
      <c r="L54" s="63"/>
      <c r="M54" s="63"/>
      <c r="N54" s="63"/>
      <c r="O54" s="63"/>
    </row>
    <row r="55" spans="1:15" s="26" customFormat="1" x14ac:dyDescent="0.25">
      <c r="A55" s="29"/>
      <c r="B55" s="70"/>
      <c r="C55" s="71"/>
      <c r="D55" s="71"/>
      <c r="E55" s="72"/>
      <c r="F55" s="72"/>
      <c r="G55" s="63"/>
      <c r="H55" s="63"/>
      <c r="I55" s="63"/>
      <c r="J55" s="63"/>
      <c r="K55" s="63"/>
      <c r="L55" s="63"/>
      <c r="M55" s="63"/>
      <c r="N55" s="63"/>
      <c r="O55" s="63"/>
    </row>
    <row r="56" spans="1:15" s="26" customFormat="1" x14ac:dyDescent="0.25">
      <c r="B56" s="70"/>
      <c r="C56" s="70"/>
      <c r="D56" s="70"/>
      <c r="E56" s="73"/>
      <c r="F56" s="73"/>
      <c r="G56" s="63"/>
      <c r="H56" s="63"/>
      <c r="I56" s="63"/>
      <c r="J56" s="63"/>
      <c r="K56" s="63"/>
      <c r="L56" s="63"/>
      <c r="M56" s="63"/>
      <c r="N56" s="63"/>
      <c r="O56" s="63"/>
    </row>
    <row r="57" spans="1:15" s="26" customFormat="1" x14ac:dyDescent="0.25">
      <c r="B57" s="72"/>
      <c r="C57" s="74"/>
      <c r="D57" s="74"/>
      <c r="E57" s="74"/>
      <c r="F57" s="74"/>
      <c r="G57" s="63"/>
      <c r="H57" s="63"/>
      <c r="I57" s="63"/>
      <c r="J57" s="63"/>
      <c r="K57" s="63"/>
      <c r="L57" s="63"/>
      <c r="M57" s="63"/>
      <c r="N57" s="63"/>
      <c r="O57" s="63"/>
    </row>
    <row r="58" spans="1:15" s="26" customFormat="1" x14ac:dyDescent="0.25">
      <c r="B58" s="72"/>
      <c r="C58" s="74"/>
      <c r="D58" s="74"/>
      <c r="E58" s="74"/>
      <c r="F58" s="74"/>
      <c r="G58" s="63"/>
      <c r="H58" s="63"/>
      <c r="I58" s="63"/>
      <c r="J58" s="63"/>
      <c r="K58" s="63"/>
      <c r="L58" s="63"/>
      <c r="M58" s="63"/>
      <c r="N58" s="63"/>
      <c r="O58" s="63"/>
    </row>
    <row r="59" spans="1:15" s="26" customFormat="1" x14ac:dyDescent="0.25">
      <c r="B59" s="70"/>
      <c r="C59" s="73"/>
      <c r="D59" s="73"/>
      <c r="E59" s="73"/>
      <c r="F59" s="73"/>
      <c r="G59" s="63"/>
      <c r="H59" s="63"/>
      <c r="I59" s="63"/>
      <c r="J59" s="63"/>
      <c r="K59" s="63"/>
      <c r="L59" s="63"/>
      <c r="M59" s="63"/>
      <c r="N59" s="63"/>
      <c r="O59" s="63"/>
    </row>
    <row r="60" spans="1:15" s="26" customFormat="1" x14ac:dyDescent="0.25">
      <c r="B60" s="72"/>
      <c r="C60" s="74"/>
      <c r="D60" s="74"/>
      <c r="E60" s="74"/>
      <c r="F60" s="74"/>
      <c r="G60" s="63"/>
      <c r="H60" s="63"/>
      <c r="I60" s="63"/>
      <c r="J60" s="63"/>
      <c r="K60" s="63"/>
      <c r="L60" s="63"/>
      <c r="M60" s="63"/>
      <c r="N60" s="63"/>
      <c r="O60" s="63"/>
    </row>
    <row r="61" spans="1:15" s="26" customFormat="1" x14ac:dyDescent="0.25"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</row>
    <row r="62" spans="1:15" s="26" customFormat="1" x14ac:dyDescent="0.25">
      <c r="B62" s="72"/>
      <c r="C62" s="63"/>
      <c r="D62" s="63"/>
      <c r="E62" s="99"/>
      <c r="F62" s="99"/>
      <c r="G62" s="63"/>
      <c r="H62" s="63"/>
      <c r="I62" s="63"/>
      <c r="J62" s="63"/>
      <c r="K62" s="63"/>
      <c r="L62" s="63"/>
      <c r="M62" s="63"/>
      <c r="N62" s="63"/>
      <c r="O62" s="63"/>
    </row>
    <row r="63" spans="1:15" s="26" customFormat="1" x14ac:dyDescent="0.25">
      <c r="B63" s="72"/>
      <c r="C63" s="63"/>
      <c r="D63" s="63"/>
      <c r="E63" s="81"/>
      <c r="F63" s="81"/>
      <c r="G63" s="63"/>
      <c r="H63" s="63"/>
      <c r="I63" s="63"/>
      <c r="J63" s="63"/>
      <c r="K63" s="63"/>
      <c r="L63" s="63"/>
      <c r="M63" s="63"/>
      <c r="N63" s="63"/>
      <c r="O63" s="63"/>
    </row>
    <row r="64" spans="1:15" s="26" customFormat="1" x14ac:dyDescent="0.25">
      <c r="B64" s="72"/>
      <c r="C64" s="63"/>
      <c r="D64" s="63"/>
      <c r="E64" s="80"/>
      <c r="F64" s="80"/>
      <c r="G64" s="63"/>
      <c r="H64" s="63"/>
      <c r="I64" s="63"/>
      <c r="J64" s="63"/>
      <c r="K64" s="63"/>
      <c r="L64" s="63"/>
      <c r="M64" s="63"/>
      <c r="N64" s="63"/>
      <c r="O64" s="63"/>
    </row>
    <row r="65" spans="1:15" s="26" customFormat="1" x14ac:dyDescent="0.25">
      <c r="B65" s="63"/>
      <c r="C65" s="63"/>
      <c r="D65" s="63"/>
      <c r="E65" s="81"/>
      <c r="F65" s="81"/>
      <c r="G65" s="63"/>
      <c r="H65" s="63"/>
      <c r="I65" s="63"/>
      <c r="J65" s="63"/>
      <c r="K65" s="63"/>
      <c r="L65" s="63"/>
      <c r="M65" s="63"/>
      <c r="N65" s="63"/>
      <c r="O65" s="63"/>
    </row>
    <row r="66" spans="1:15" s="26" customFormat="1" x14ac:dyDescent="0.25">
      <c r="A66" s="29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</row>
    <row r="67" spans="1:15" s="26" customFormat="1" x14ac:dyDescent="0.25">
      <c r="A67" s="29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</row>
    <row r="68" spans="1:15" s="26" customFormat="1" x14ac:dyDescent="0.25">
      <c r="A68" s="29"/>
      <c r="B68" s="63"/>
      <c r="C68" s="100"/>
      <c r="D68" s="100"/>
      <c r="E68" s="100"/>
      <c r="F68" s="100"/>
      <c r="G68" s="63"/>
      <c r="H68" s="63"/>
      <c r="I68" s="63"/>
      <c r="J68" s="63"/>
      <c r="K68" s="63"/>
      <c r="L68" s="63"/>
      <c r="M68" s="63"/>
      <c r="N68" s="63"/>
      <c r="O68" s="63"/>
    </row>
    <row r="69" spans="1:15" s="26" customFormat="1" x14ac:dyDescent="0.25">
      <c r="A69" s="29"/>
      <c r="B69" s="70"/>
      <c r="C69" s="71"/>
      <c r="D69" s="71"/>
      <c r="E69" s="72"/>
      <c r="F69" s="72"/>
      <c r="G69" s="63"/>
      <c r="H69" s="63"/>
      <c r="I69" s="63"/>
      <c r="J69" s="63"/>
      <c r="K69" s="63"/>
      <c r="L69" s="63"/>
      <c r="M69" s="63"/>
      <c r="N69" s="63"/>
      <c r="O69" s="63"/>
    </row>
    <row r="70" spans="1:15" s="26" customFormat="1" x14ac:dyDescent="0.25">
      <c r="B70" s="70"/>
      <c r="C70" s="70"/>
      <c r="D70" s="70"/>
      <c r="E70" s="73"/>
      <c r="F70" s="73"/>
      <c r="G70" s="63"/>
      <c r="H70" s="63"/>
      <c r="I70" s="63"/>
      <c r="J70" s="63"/>
      <c r="K70" s="63"/>
      <c r="L70" s="63"/>
      <c r="M70" s="63"/>
      <c r="N70" s="63"/>
      <c r="O70" s="63"/>
    </row>
    <row r="71" spans="1:15" s="26" customFormat="1" x14ac:dyDescent="0.25">
      <c r="B71" s="72"/>
      <c r="C71" s="74"/>
      <c r="D71" s="74"/>
      <c r="E71" s="74"/>
      <c r="F71" s="74"/>
      <c r="G71" s="63"/>
      <c r="H71" s="63"/>
      <c r="I71" s="63"/>
      <c r="J71" s="63"/>
      <c r="K71" s="63"/>
      <c r="L71" s="63"/>
      <c r="M71" s="63"/>
      <c r="N71" s="63"/>
      <c r="O71" s="63"/>
    </row>
    <row r="72" spans="1:15" s="26" customFormat="1" x14ac:dyDescent="0.25">
      <c r="B72" s="72"/>
      <c r="C72" s="74"/>
      <c r="D72" s="74"/>
      <c r="E72" s="74"/>
      <c r="F72" s="74"/>
      <c r="G72" s="63"/>
      <c r="H72" s="63"/>
      <c r="I72" s="63"/>
      <c r="J72" s="63"/>
      <c r="K72" s="63"/>
      <c r="L72" s="63"/>
      <c r="M72" s="63"/>
      <c r="N72" s="63"/>
      <c r="O72" s="63"/>
    </row>
    <row r="73" spans="1:15" s="26" customFormat="1" x14ac:dyDescent="0.25">
      <c r="B73" s="70"/>
      <c r="C73" s="73"/>
      <c r="D73" s="73"/>
      <c r="E73" s="73"/>
      <c r="F73" s="73"/>
      <c r="G73" s="63"/>
      <c r="H73" s="63"/>
      <c r="I73" s="63"/>
      <c r="J73" s="63"/>
      <c r="K73" s="63"/>
      <c r="L73" s="63"/>
      <c r="M73" s="63"/>
      <c r="N73" s="63"/>
      <c r="O73" s="63"/>
    </row>
    <row r="74" spans="1:15" s="26" customFormat="1" x14ac:dyDescent="0.25">
      <c r="B74" s="72"/>
      <c r="C74" s="74"/>
      <c r="D74" s="74"/>
      <c r="E74" s="74"/>
      <c r="F74" s="74"/>
      <c r="G74" s="63"/>
      <c r="H74" s="63"/>
      <c r="I74" s="63"/>
      <c r="J74" s="63"/>
      <c r="K74" s="63"/>
      <c r="L74" s="63"/>
      <c r="M74" s="63"/>
      <c r="N74" s="63"/>
      <c r="O74" s="63"/>
    </row>
    <row r="75" spans="1:15" s="26" customFormat="1" x14ac:dyDescent="0.25"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</row>
    <row r="76" spans="1:15" s="26" customFormat="1" x14ac:dyDescent="0.25">
      <c r="B76" s="72"/>
      <c r="C76" s="63"/>
      <c r="D76" s="63"/>
      <c r="E76" s="99"/>
      <c r="F76" s="99"/>
      <c r="G76" s="63"/>
      <c r="H76" s="63"/>
      <c r="I76" s="63"/>
      <c r="J76" s="63"/>
      <c r="K76" s="63"/>
      <c r="L76" s="63"/>
      <c r="M76" s="63"/>
      <c r="N76" s="63"/>
      <c r="O76" s="63"/>
    </row>
    <row r="77" spans="1:15" s="26" customFormat="1" x14ac:dyDescent="0.25">
      <c r="B77" s="72"/>
      <c r="C77" s="63"/>
      <c r="D77" s="63"/>
      <c r="E77" s="81"/>
      <c r="F77" s="81"/>
      <c r="G77" s="63"/>
      <c r="H77" s="63"/>
      <c r="I77" s="63"/>
      <c r="J77" s="63"/>
      <c r="K77" s="63"/>
      <c r="L77" s="63"/>
      <c r="M77" s="63"/>
      <c r="N77" s="63"/>
      <c r="O77" s="63"/>
    </row>
    <row r="78" spans="1:15" s="26" customFormat="1" x14ac:dyDescent="0.25">
      <c r="B78" s="72"/>
      <c r="C78" s="63"/>
      <c r="D78" s="63"/>
      <c r="E78" s="80"/>
      <c r="F78" s="80"/>
      <c r="G78" s="63"/>
      <c r="H78" s="63"/>
      <c r="I78" s="63"/>
      <c r="J78" s="63"/>
      <c r="K78" s="63"/>
      <c r="L78" s="63"/>
      <c r="M78" s="63"/>
      <c r="N78" s="63"/>
      <c r="O78" s="63"/>
    </row>
    <row r="79" spans="1:15" x14ac:dyDescent="0.25">
      <c r="B79" s="82"/>
      <c r="C79" s="82"/>
      <c r="D79" s="82"/>
      <c r="E79" s="83"/>
      <c r="F79" s="83"/>
      <c r="G79" s="82"/>
      <c r="H79" s="82"/>
      <c r="I79" s="82"/>
      <c r="J79" s="82"/>
      <c r="K79" s="82"/>
      <c r="L79" s="82"/>
      <c r="M79" s="82"/>
      <c r="N79" s="82"/>
      <c r="O79" s="82"/>
    </row>
    <row r="80" spans="1:15" x14ac:dyDescent="0.25">
      <c r="B80" s="84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</row>
    <row r="81" spans="2:15" x14ac:dyDescent="0.25">
      <c r="B81" s="84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</row>
    <row r="82" spans="2:15" x14ac:dyDescent="0.25">
      <c r="B82" s="84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</row>
    <row r="83" spans="2:15" x14ac:dyDescent="0.25">
      <c r="B83" s="84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</row>
    <row r="84" spans="2:15" x14ac:dyDescent="0.25">
      <c r="B84" s="84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</row>
    <row r="85" spans="2:15" x14ac:dyDescent="0.25">
      <c r="B85" s="84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</row>
    <row r="86" spans="2:15" x14ac:dyDescent="0.25">
      <c r="B86" s="84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</row>
  </sheetData>
  <mergeCells count="17">
    <mergeCell ref="J5:P5"/>
    <mergeCell ref="C5:I5"/>
    <mergeCell ref="G6:I6"/>
    <mergeCell ref="A25:B25"/>
    <mergeCell ref="J25:M25"/>
    <mergeCell ref="C25:F25"/>
    <mergeCell ref="E35:F35"/>
    <mergeCell ref="E62:F62"/>
    <mergeCell ref="C68:F68"/>
    <mergeCell ref="E76:F76"/>
    <mergeCell ref="C40:F40"/>
    <mergeCell ref="C54:F54"/>
    <mergeCell ref="O44:P44"/>
    <mergeCell ref="O45:P45"/>
    <mergeCell ref="O46:P46"/>
    <mergeCell ref="O47:P47"/>
    <mergeCell ref="O48:P48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95"/>
  <sheetViews>
    <sheetView showGridLines="0" tabSelected="1" zoomScale="85" zoomScaleNormal="85" workbookViewId="0">
      <pane xSplit="2" ySplit="6" topLeftCell="C7" activePane="bottomRight" state="frozen"/>
      <selection pane="topRight" activeCell="C1" sqref="C1"/>
      <selection pane="bottomLeft" activeCell="A4" sqref="A4"/>
      <selection pane="bottomRight" activeCell="C43" sqref="C43"/>
    </sheetView>
  </sheetViews>
  <sheetFormatPr baseColWidth="10" defaultRowHeight="15" outlineLevelCol="1" x14ac:dyDescent="0.25"/>
  <cols>
    <col min="1" max="1" width="14" customWidth="1"/>
    <col min="2" max="2" width="22.28515625" style="1" customWidth="1"/>
    <col min="3" max="3" width="11.42578125" style="5"/>
    <col min="10" max="10" width="11.42578125" style="5" customWidth="1" outlineLevel="1"/>
    <col min="11" max="13" width="11.42578125" customWidth="1" outlineLevel="1"/>
    <col min="14" max="14" width="15.85546875" customWidth="1" outlineLevel="1"/>
    <col min="15" max="15" width="18" customWidth="1" outlineLevel="1"/>
    <col min="17" max="17" width="19.85546875" customWidth="1"/>
  </cols>
  <sheetData>
    <row r="1" spans="1:18" x14ac:dyDescent="0.25">
      <c r="A1" s="13" t="s">
        <v>11</v>
      </c>
      <c r="B1" s="14"/>
    </row>
    <row r="2" spans="1:18" x14ac:dyDescent="0.25">
      <c r="A2" s="15" t="s">
        <v>57</v>
      </c>
      <c r="B2" s="16" t="s">
        <v>17</v>
      </c>
    </row>
    <row r="3" spans="1:18" ht="15.75" thickBot="1" x14ac:dyDescent="0.3">
      <c r="A3" s="17"/>
      <c r="B3" s="18"/>
    </row>
    <row r="5" spans="1:18" x14ac:dyDescent="0.25">
      <c r="A5" s="6" t="s">
        <v>0</v>
      </c>
      <c r="B5" s="7" t="s">
        <v>3</v>
      </c>
      <c r="C5" s="102" t="s">
        <v>31</v>
      </c>
      <c r="D5" s="102"/>
      <c r="E5" s="102"/>
      <c r="F5" s="102"/>
      <c r="G5" s="102"/>
      <c r="H5" s="102"/>
      <c r="I5" s="102"/>
      <c r="J5" s="110" t="s">
        <v>32</v>
      </c>
      <c r="K5" s="110"/>
      <c r="L5" s="110"/>
      <c r="M5" s="110"/>
      <c r="N5" s="110"/>
      <c r="O5" s="110"/>
      <c r="P5" s="110"/>
    </row>
    <row r="6" spans="1:18" x14ac:dyDescent="0.25">
      <c r="A6" s="8">
        <v>325</v>
      </c>
      <c r="B6" s="7"/>
      <c r="C6" s="21" t="s">
        <v>2</v>
      </c>
      <c r="D6" s="21" t="s">
        <v>21</v>
      </c>
      <c r="E6" s="21" t="s">
        <v>22</v>
      </c>
      <c r="F6" s="21"/>
      <c r="G6" s="102" t="s">
        <v>4</v>
      </c>
      <c r="H6" s="102"/>
      <c r="I6" s="102"/>
      <c r="J6" s="9" t="s">
        <v>2</v>
      </c>
      <c r="K6" s="9" t="s">
        <v>21</v>
      </c>
      <c r="L6" s="9" t="s">
        <v>22</v>
      </c>
      <c r="M6" s="35" t="s">
        <v>20</v>
      </c>
      <c r="N6" s="35" t="s">
        <v>14</v>
      </c>
      <c r="O6" s="35" t="s">
        <v>15</v>
      </c>
      <c r="P6" s="35" t="s">
        <v>1</v>
      </c>
      <c r="Q6" s="35" t="s">
        <v>33</v>
      </c>
    </row>
    <row r="7" spans="1:18" x14ac:dyDescent="0.25">
      <c r="B7" s="34" t="s">
        <v>18</v>
      </c>
      <c r="C7" s="20">
        <f t="shared" ref="C7:E8" si="0">J7/$Q7*100</f>
        <v>74.213442040347019</v>
      </c>
      <c r="D7" s="20">
        <f t="shared" si="0"/>
        <v>9.2610013588376692</v>
      </c>
      <c r="E7" s="20">
        <f t="shared" si="0"/>
        <v>16.525556600815303</v>
      </c>
      <c r="G7" s="1"/>
      <c r="J7" s="33">
        <v>71</v>
      </c>
      <c r="K7" s="33">
        <v>8.86</v>
      </c>
      <c r="L7" s="33">
        <v>15.81</v>
      </c>
      <c r="M7" s="33"/>
      <c r="N7" s="33">
        <v>2.35</v>
      </c>
      <c r="O7" s="33">
        <v>0.45</v>
      </c>
      <c r="P7" s="33">
        <v>1.53</v>
      </c>
      <c r="Q7">
        <f>SUM(J7:L7)</f>
        <v>95.67</v>
      </c>
      <c r="R7" t="s">
        <v>51</v>
      </c>
    </row>
    <row r="8" spans="1:18" x14ac:dyDescent="0.25">
      <c r="A8" t="s">
        <v>24</v>
      </c>
      <c r="B8" s="34" t="s">
        <v>19</v>
      </c>
      <c r="C8" s="20">
        <f t="shared" si="0"/>
        <v>71.019041640510565</v>
      </c>
      <c r="D8" s="20">
        <f t="shared" si="0"/>
        <v>10.075329566854993</v>
      </c>
      <c r="E8" s="20">
        <f t="shared" si="0"/>
        <v>18.905628792634445</v>
      </c>
      <c r="G8" s="1"/>
      <c r="J8" s="33">
        <v>67.88</v>
      </c>
      <c r="K8" s="33">
        <v>9.6300000000000008</v>
      </c>
      <c r="L8" s="33">
        <v>18.07</v>
      </c>
      <c r="M8" s="33">
        <v>0.19</v>
      </c>
      <c r="N8" s="33">
        <v>2.0499999999999998</v>
      </c>
      <c r="O8" s="33">
        <v>0.4</v>
      </c>
      <c r="P8" s="33">
        <v>1.78</v>
      </c>
      <c r="Q8">
        <f>SUM(J8:L8)</f>
        <v>95.579999999999984</v>
      </c>
      <c r="R8" t="s">
        <v>51</v>
      </c>
    </row>
    <row r="9" spans="1:18" x14ac:dyDescent="0.25">
      <c r="A9" t="s">
        <v>12</v>
      </c>
      <c r="B9" s="25"/>
      <c r="C9" s="20"/>
      <c r="D9" s="20"/>
      <c r="E9" s="20"/>
      <c r="G9" s="1"/>
      <c r="J9" s="22"/>
      <c r="K9" s="22"/>
      <c r="L9" s="22"/>
      <c r="M9" s="22"/>
      <c r="N9" s="22"/>
      <c r="O9" s="22"/>
      <c r="P9" s="22"/>
    </row>
    <row r="10" spans="1:18" x14ac:dyDescent="0.25">
      <c r="A10" t="s">
        <v>23</v>
      </c>
      <c r="B10" s="25"/>
      <c r="C10" s="23"/>
      <c r="D10" s="23"/>
      <c r="E10" s="23"/>
      <c r="G10" s="1"/>
      <c r="J10" s="22"/>
      <c r="K10" s="22"/>
      <c r="L10" s="24"/>
      <c r="M10" s="22"/>
      <c r="N10" s="22"/>
      <c r="O10" s="24"/>
      <c r="P10" s="22"/>
    </row>
    <row r="11" spans="1:18" x14ac:dyDescent="0.25">
      <c r="B11" s="25"/>
      <c r="C11" s="23"/>
      <c r="D11" s="23"/>
      <c r="E11" s="23"/>
      <c r="G11" s="4"/>
      <c r="H11" s="1"/>
      <c r="J11" s="22"/>
      <c r="K11" s="22"/>
      <c r="L11" s="24"/>
      <c r="M11" s="22"/>
      <c r="N11" s="22"/>
      <c r="O11" s="24"/>
      <c r="P11" s="22"/>
    </row>
    <row r="12" spans="1:18" x14ac:dyDescent="0.25">
      <c r="B12" s="25"/>
      <c r="C12" s="20"/>
      <c r="D12" s="20"/>
      <c r="E12" s="20"/>
      <c r="J12" s="22"/>
      <c r="K12" s="22"/>
      <c r="L12" s="22"/>
      <c r="M12" s="22"/>
      <c r="N12" s="22"/>
      <c r="O12" s="22"/>
      <c r="P12" s="22"/>
    </row>
    <row r="14" spans="1:18" x14ac:dyDescent="0.25">
      <c r="A14" s="8">
        <v>324</v>
      </c>
      <c r="B14" s="8"/>
      <c r="C14" s="19" t="s">
        <v>2</v>
      </c>
      <c r="D14" s="19" t="s">
        <v>21</v>
      </c>
      <c r="E14" s="19" t="s">
        <v>22</v>
      </c>
      <c r="F14" s="19"/>
      <c r="G14" s="2"/>
      <c r="H14" s="3"/>
      <c r="I14" s="3"/>
      <c r="J14" s="2" t="s">
        <v>2</v>
      </c>
      <c r="K14" s="2" t="s">
        <v>21</v>
      </c>
      <c r="L14" s="2" t="s">
        <v>22</v>
      </c>
      <c r="M14" s="2" t="s">
        <v>20</v>
      </c>
      <c r="N14" s="2" t="s">
        <v>14</v>
      </c>
      <c r="O14" s="3" t="s">
        <v>15</v>
      </c>
      <c r="P14" s="2" t="s">
        <v>1</v>
      </c>
    </row>
    <row r="15" spans="1:18" x14ac:dyDescent="0.25">
      <c r="A15" t="s">
        <v>29</v>
      </c>
      <c r="B15" s="34" t="s">
        <v>25</v>
      </c>
      <c r="C15" s="20">
        <f>J15/$Q15*100</f>
        <v>81.357680800577725</v>
      </c>
      <c r="D15" s="20">
        <f>K15/$Q15*100</f>
        <v>5.3131125554523884</v>
      </c>
      <c r="E15" s="20">
        <f>L15/$Q15*100</f>
        <v>13.329206643969874</v>
      </c>
      <c r="J15" s="36">
        <v>78.86</v>
      </c>
      <c r="K15" s="36">
        <v>5.15</v>
      </c>
      <c r="L15" s="36">
        <v>12.92</v>
      </c>
      <c r="M15" s="36">
        <v>0.13</v>
      </c>
      <c r="N15" s="36">
        <v>0.71</v>
      </c>
      <c r="O15" s="36">
        <v>0.15</v>
      </c>
      <c r="P15" s="36">
        <v>2.09</v>
      </c>
      <c r="Q15">
        <f>SUM(J15:L15)</f>
        <v>96.93</v>
      </c>
      <c r="R15" t="s">
        <v>51</v>
      </c>
    </row>
    <row r="16" spans="1:18" x14ac:dyDescent="0.25">
      <c r="A16" t="s">
        <v>12</v>
      </c>
      <c r="B16" s="34" t="s">
        <v>26</v>
      </c>
      <c r="C16" s="20">
        <f t="shared" ref="C16:E18" si="1">J16/$Q16*100</f>
        <v>76.17034440090741</v>
      </c>
      <c r="D16" s="20">
        <f t="shared" si="1"/>
        <v>8.1150752732522164</v>
      </c>
      <c r="E16" s="20">
        <f t="shared" si="1"/>
        <v>15.71458032584038</v>
      </c>
      <c r="J16" s="36">
        <v>73.87</v>
      </c>
      <c r="K16" s="36">
        <v>7.87</v>
      </c>
      <c r="L16" s="36">
        <v>15.24</v>
      </c>
      <c r="M16" s="36">
        <v>0.18</v>
      </c>
      <c r="N16" s="36">
        <v>0.69</v>
      </c>
      <c r="O16" s="36">
        <v>0.18</v>
      </c>
      <c r="P16" s="36">
        <v>1.97</v>
      </c>
      <c r="Q16">
        <f t="shared" ref="Q16:Q18" si="2">SUM(J16:L16)</f>
        <v>96.98</v>
      </c>
      <c r="R16" t="s">
        <v>51</v>
      </c>
    </row>
    <row r="17" spans="1:18" x14ac:dyDescent="0.25">
      <c r="A17" t="s">
        <v>30</v>
      </c>
      <c r="B17" s="34" t="s">
        <v>27</v>
      </c>
      <c r="C17" s="20">
        <f t="shared" si="1"/>
        <v>81.763733994217262</v>
      </c>
      <c r="D17" s="20">
        <f t="shared" si="1"/>
        <v>5.6071871127633202</v>
      </c>
      <c r="E17" s="20">
        <f t="shared" si="1"/>
        <v>12.629078893019411</v>
      </c>
      <c r="J17" s="36">
        <v>79.180000000000007</v>
      </c>
      <c r="K17" s="36">
        <v>5.43</v>
      </c>
      <c r="L17" s="36">
        <v>12.23</v>
      </c>
      <c r="M17" s="36">
        <v>0.17</v>
      </c>
      <c r="N17" s="36">
        <v>0.72</v>
      </c>
      <c r="O17" s="36">
        <v>0.14000000000000001</v>
      </c>
      <c r="P17" s="36">
        <v>2.14</v>
      </c>
      <c r="Q17">
        <f t="shared" si="2"/>
        <v>96.840000000000018</v>
      </c>
      <c r="R17" t="s">
        <v>51</v>
      </c>
    </row>
    <row r="18" spans="1:18" x14ac:dyDescent="0.25">
      <c r="A18" t="s">
        <v>13</v>
      </c>
      <c r="B18" s="34" t="s">
        <v>28</v>
      </c>
      <c r="C18" s="116">
        <f t="shared" si="1"/>
        <v>82.106432394223958</v>
      </c>
      <c r="D18" s="116">
        <f t="shared" si="1"/>
        <v>9.3002120569524376</v>
      </c>
      <c r="E18" s="116">
        <f t="shared" si="1"/>
        <v>8.5933555488235882</v>
      </c>
      <c r="F18" s="26"/>
      <c r="G18" s="26"/>
      <c r="H18" s="26"/>
      <c r="I18" s="26"/>
      <c r="J18" s="117">
        <v>81.31</v>
      </c>
      <c r="K18" s="117">
        <v>9.2100000000000009</v>
      </c>
      <c r="L18" s="117">
        <v>8.51</v>
      </c>
      <c r="M18" s="117"/>
      <c r="N18" s="117">
        <v>0.33</v>
      </c>
      <c r="O18" s="117">
        <v>7.0000000000000007E-2</v>
      </c>
      <c r="P18" s="117">
        <v>0.56999999999999995</v>
      </c>
      <c r="Q18">
        <f t="shared" si="2"/>
        <v>99.030000000000015</v>
      </c>
      <c r="R18" t="s">
        <v>37</v>
      </c>
    </row>
    <row r="19" spans="1:18" x14ac:dyDescent="0.25">
      <c r="B19"/>
      <c r="C19" s="20"/>
      <c r="D19" s="20"/>
      <c r="E19" s="20"/>
      <c r="J19"/>
    </row>
    <row r="20" spans="1:18" x14ac:dyDescent="0.25">
      <c r="B20"/>
      <c r="C20" s="20"/>
      <c r="D20" s="20"/>
      <c r="E20" s="20"/>
      <c r="J20"/>
    </row>
    <row r="21" spans="1:18" x14ac:dyDescent="0.25">
      <c r="A21" s="8">
        <v>331</v>
      </c>
      <c r="B21" s="8"/>
      <c r="C21" s="19" t="s">
        <v>2</v>
      </c>
      <c r="D21" s="19" t="s">
        <v>21</v>
      </c>
      <c r="E21" s="19" t="s">
        <v>22</v>
      </c>
      <c r="F21" s="19"/>
      <c r="G21" s="2"/>
      <c r="H21" s="3"/>
      <c r="I21" s="3"/>
      <c r="J21" s="2" t="s">
        <v>2</v>
      </c>
      <c r="K21" s="2" t="s">
        <v>21</v>
      </c>
      <c r="L21" s="2" t="s">
        <v>22</v>
      </c>
      <c r="M21" s="2" t="s">
        <v>20</v>
      </c>
      <c r="N21" s="2" t="s">
        <v>14</v>
      </c>
      <c r="O21" s="3" t="s">
        <v>15</v>
      </c>
      <c r="P21" s="2" t="s">
        <v>1</v>
      </c>
    </row>
    <row r="22" spans="1:18" x14ac:dyDescent="0.25">
      <c r="A22" t="s">
        <v>54</v>
      </c>
      <c r="B22" s="95"/>
      <c r="C22" s="20"/>
      <c r="D22" s="20"/>
      <c r="E22" s="20"/>
      <c r="J22" s="66"/>
      <c r="K22" s="66"/>
      <c r="L22" s="66"/>
      <c r="N22" s="63"/>
      <c r="O22" s="63"/>
      <c r="P22" s="63"/>
    </row>
    <row r="23" spans="1:18" x14ac:dyDescent="0.25">
      <c r="A23" t="s">
        <v>12</v>
      </c>
      <c r="B23" s="95"/>
      <c r="C23" s="20"/>
      <c r="D23" s="20"/>
      <c r="E23" s="20"/>
      <c r="J23" s="66"/>
      <c r="K23" s="66"/>
      <c r="L23" s="66"/>
      <c r="N23" s="63"/>
      <c r="O23" s="63"/>
      <c r="P23" s="63"/>
    </row>
    <row r="24" spans="1:18" x14ac:dyDescent="0.25">
      <c r="A24" t="s">
        <v>35</v>
      </c>
      <c r="B24"/>
      <c r="C24" s="20"/>
      <c r="D24" s="20"/>
      <c r="E24" s="20"/>
      <c r="J24"/>
    </row>
    <row r="25" spans="1:18" x14ac:dyDescent="0.25">
      <c r="B25"/>
      <c r="C25" s="20"/>
      <c r="D25" s="20"/>
      <c r="E25" s="20"/>
      <c r="J25"/>
    </row>
    <row r="26" spans="1:18" x14ac:dyDescent="0.25">
      <c r="B26"/>
      <c r="C26" s="20"/>
      <c r="D26" s="20"/>
      <c r="E26" s="20"/>
      <c r="J26"/>
    </row>
    <row r="27" spans="1:18" x14ac:dyDescent="0.25">
      <c r="A27" s="8">
        <v>332</v>
      </c>
      <c r="B27" s="8"/>
      <c r="C27" s="19" t="s">
        <v>2</v>
      </c>
      <c r="D27" s="19" t="s">
        <v>21</v>
      </c>
      <c r="E27" s="19" t="s">
        <v>22</v>
      </c>
      <c r="F27" s="19"/>
      <c r="G27" s="2"/>
      <c r="H27" s="3"/>
      <c r="I27" s="3"/>
      <c r="J27" s="2" t="s">
        <v>2</v>
      </c>
      <c r="K27" s="2" t="s">
        <v>21</v>
      </c>
      <c r="L27" s="2" t="s">
        <v>22</v>
      </c>
      <c r="M27" s="2" t="s">
        <v>20</v>
      </c>
      <c r="N27" s="2" t="s">
        <v>14</v>
      </c>
      <c r="O27" s="3" t="s">
        <v>15</v>
      </c>
      <c r="P27" s="2" t="s">
        <v>1</v>
      </c>
    </row>
    <row r="28" spans="1:18" x14ac:dyDescent="0.25">
      <c r="A28" t="s">
        <v>56</v>
      </c>
      <c r="B28" s="95" t="s">
        <v>52</v>
      </c>
      <c r="C28" s="20">
        <f>J28/$Q28*100</f>
        <v>78.630831643002026</v>
      </c>
      <c r="D28" s="20">
        <f t="shared" ref="D28:E29" si="3">K28/$Q28*100</f>
        <v>12.190669371196755</v>
      </c>
      <c r="E28" s="20">
        <f t="shared" si="3"/>
        <v>9.1784989858012178</v>
      </c>
      <c r="I28" s="113"/>
      <c r="J28" s="114">
        <v>77.53</v>
      </c>
      <c r="K28" s="114">
        <v>12.02</v>
      </c>
      <c r="L28" s="114">
        <v>9.0500000000000007</v>
      </c>
      <c r="N28" s="114">
        <v>0.73</v>
      </c>
      <c r="O28" s="114"/>
      <c r="P28" s="63">
        <v>0.67</v>
      </c>
      <c r="Q28">
        <f>SUM(J28:L28)</f>
        <v>98.6</v>
      </c>
      <c r="R28" t="s">
        <v>51</v>
      </c>
    </row>
    <row r="29" spans="1:18" x14ac:dyDescent="0.25">
      <c r="A29" t="s">
        <v>12</v>
      </c>
      <c r="B29" s="95" t="s">
        <v>53</v>
      </c>
      <c r="C29" s="20">
        <f>J29/$Q29*100</f>
        <v>77.897928246589188</v>
      </c>
      <c r="D29" s="20">
        <f t="shared" si="3"/>
        <v>10.985346134411317</v>
      </c>
      <c r="E29" s="20">
        <f t="shared" si="3"/>
        <v>11.116725618999494</v>
      </c>
      <c r="I29" s="113"/>
      <c r="J29" s="114">
        <v>77.08</v>
      </c>
      <c r="K29" s="114">
        <v>10.87</v>
      </c>
      <c r="L29" s="114">
        <v>11</v>
      </c>
      <c r="N29" s="114">
        <v>0.86</v>
      </c>
      <c r="O29" s="114">
        <v>0.19</v>
      </c>
      <c r="P29" s="63"/>
      <c r="Q29">
        <f>SUM(J29:L29)</f>
        <v>98.95</v>
      </c>
      <c r="R29" t="s">
        <v>51</v>
      </c>
    </row>
    <row r="30" spans="1:18" x14ac:dyDescent="0.25">
      <c r="A30" t="s">
        <v>55</v>
      </c>
      <c r="B30"/>
      <c r="C30" s="20"/>
      <c r="D30" s="20"/>
      <c r="E30" s="20"/>
      <c r="J30"/>
    </row>
    <row r="31" spans="1:18" s="26" customFormat="1" x14ac:dyDescent="0.25">
      <c r="B31" s="27"/>
      <c r="G31" s="27"/>
      <c r="J31" s="28"/>
      <c r="K31" s="27"/>
      <c r="L31" s="27"/>
      <c r="M31" s="27"/>
      <c r="N31" s="27"/>
    </row>
    <row r="32" spans="1:18" s="26" customFormat="1" x14ac:dyDescent="0.25">
      <c r="B32" s="27"/>
      <c r="G32" s="27"/>
      <c r="J32" s="28"/>
      <c r="K32" s="27"/>
      <c r="L32" s="27"/>
      <c r="M32" s="27"/>
      <c r="N32" s="114"/>
    </row>
    <row r="33" spans="1:27" s="26" customFormat="1" ht="15.75" thickBot="1" x14ac:dyDescent="0.3">
      <c r="A33" s="29"/>
      <c r="B33" s="30"/>
      <c r="C33" s="31"/>
      <c r="F33" s="27"/>
      <c r="G33" s="30"/>
      <c r="H33" s="29"/>
      <c r="I33" s="29"/>
      <c r="J33" s="28"/>
      <c r="K33" s="27"/>
      <c r="L33" s="27"/>
      <c r="M33" s="27"/>
      <c r="N33" s="114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</row>
    <row r="34" spans="1:27" s="39" customFormat="1" ht="15.75" thickBot="1" x14ac:dyDescent="0.3">
      <c r="A34" s="104" t="s">
        <v>8</v>
      </c>
      <c r="B34" s="105"/>
      <c r="C34" s="107"/>
      <c r="D34" s="108"/>
      <c r="E34" s="108"/>
      <c r="F34" s="109"/>
      <c r="G34" s="37"/>
      <c r="H34" s="37"/>
      <c r="I34" s="37"/>
      <c r="J34" s="111"/>
      <c r="K34" s="112"/>
      <c r="L34" s="112"/>
      <c r="M34" s="112"/>
      <c r="N34" s="37"/>
      <c r="O34" s="32"/>
      <c r="P34" s="32"/>
      <c r="Q34" s="32"/>
      <c r="R34" s="32"/>
      <c r="S34" s="32"/>
      <c r="T34" s="32"/>
      <c r="U34" s="32"/>
      <c r="V34" s="38"/>
      <c r="W34" s="37"/>
      <c r="X34" s="37"/>
      <c r="Y34" s="37"/>
      <c r="Z34" s="37"/>
      <c r="AA34" s="37"/>
    </row>
    <row r="35" spans="1:27" s="40" customFormat="1" x14ac:dyDescent="0.25">
      <c r="B35" s="41"/>
      <c r="C35" s="42" t="s">
        <v>2</v>
      </c>
      <c r="D35" s="42" t="s">
        <v>21</v>
      </c>
      <c r="E35" s="42" t="s">
        <v>22</v>
      </c>
      <c r="F35" s="43"/>
      <c r="G35" s="37"/>
      <c r="H35" s="37"/>
      <c r="I35" s="37"/>
      <c r="J35" s="2" t="s">
        <v>2</v>
      </c>
      <c r="K35" s="2" t="s">
        <v>21</v>
      </c>
      <c r="L35" s="2" t="s">
        <v>22</v>
      </c>
      <c r="M35" s="2" t="s">
        <v>20</v>
      </c>
      <c r="N35" s="2" t="s">
        <v>14</v>
      </c>
      <c r="O35" s="3" t="s">
        <v>15</v>
      </c>
      <c r="P35" s="2" t="s">
        <v>1</v>
      </c>
      <c r="Q35" s="33"/>
      <c r="R35" s="33"/>
      <c r="S35" s="33"/>
      <c r="T35" s="33"/>
      <c r="U35" s="33"/>
      <c r="V35" s="38"/>
      <c r="W35" s="37"/>
      <c r="X35" s="37"/>
      <c r="Y35" s="37"/>
      <c r="Z35" s="37"/>
      <c r="AA35" s="37"/>
    </row>
    <row r="36" spans="1:27" s="40" customFormat="1" x14ac:dyDescent="0.25">
      <c r="B36" s="44" t="s">
        <v>9</v>
      </c>
      <c r="C36" s="96">
        <f>6/8*100</f>
        <v>75</v>
      </c>
      <c r="D36" s="96">
        <f>1/8*100</f>
        <v>12.5</v>
      </c>
      <c r="E36" s="96">
        <f>1/8*100</f>
        <v>12.5</v>
      </c>
      <c r="F36" s="46"/>
      <c r="J36" s="45">
        <f>6/8*100</f>
        <v>75</v>
      </c>
      <c r="K36" s="45">
        <f>1/8*100</f>
        <v>12.5</v>
      </c>
      <c r="L36" s="45">
        <f>1/8*100</f>
        <v>12.5</v>
      </c>
      <c r="M36" s="46"/>
      <c r="N36" s="47"/>
      <c r="O36" s="59"/>
      <c r="P36" s="60"/>
      <c r="Q36" s="33"/>
      <c r="R36" s="33"/>
      <c r="S36" s="33"/>
      <c r="T36" s="33"/>
      <c r="U36" s="33"/>
      <c r="V36" s="38"/>
      <c r="W36" s="37"/>
      <c r="X36" s="37"/>
      <c r="Y36" s="37"/>
      <c r="Z36" s="37"/>
      <c r="AA36" s="37"/>
    </row>
    <row r="37" spans="1:27" s="40" customFormat="1" x14ac:dyDescent="0.25">
      <c r="B37" s="47" t="s">
        <v>5</v>
      </c>
      <c r="C37" s="48">
        <f>MAX(C$7:C$8,C$15:C$17,C28:C29)</f>
        <v>81.763733994217262</v>
      </c>
      <c r="D37" s="48">
        <f t="shared" ref="D37:E37" si="4">MAX(D$7:D$8,D$15:D$17,D28:D29)</f>
        <v>12.190669371196755</v>
      </c>
      <c r="E37" s="48">
        <f t="shared" si="4"/>
        <v>18.905628792634445</v>
      </c>
      <c r="F37" s="48"/>
      <c r="J37" s="48">
        <f>MAX(J$7:J$8,J$15:J$17,J28:J29)</f>
        <v>79.180000000000007</v>
      </c>
      <c r="K37" s="48">
        <f t="shared" ref="K37:M37" si="5">MAX(K$7:K$8,K$15:K$17,K28:K29)</f>
        <v>12.02</v>
      </c>
      <c r="L37" s="48">
        <f t="shared" si="5"/>
        <v>18.07</v>
      </c>
      <c r="M37" s="48">
        <f t="shared" si="5"/>
        <v>0.19</v>
      </c>
      <c r="N37" s="48">
        <f t="shared" ref="N37:P37" si="6">MAX(N$7:N$8,N$15:N$17,N28:N29)</f>
        <v>2.35</v>
      </c>
      <c r="O37" s="48">
        <f t="shared" si="6"/>
        <v>0.45</v>
      </c>
      <c r="P37" s="48">
        <f t="shared" si="6"/>
        <v>2.14</v>
      </c>
      <c r="Q37" s="33"/>
      <c r="R37" s="33"/>
      <c r="S37" s="33"/>
      <c r="T37" s="33"/>
      <c r="U37" s="33"/>
      <c r="V37" s="38"/>
    </row>
    <row r="38" spans="1:27" s="40" customFormat="1" x14ac:dyDescent="0.25">
      <c r="B38" s="47" t="s">
        <v>6</v>
      </c>
      <c r="C38" s="49">
        <f>MIN(C$7:C$11,C$15:C$17,C28:C29)</f>
        <v>71.019041640510565</v>
      </c>
      <c r="D38" s="49">
        <f t="shared" ref="D38:E38" si="7">MIN(D$7:D$11,D$15:D$17,D28:D29)</f>
        <v>5.3131125554523884</v>
      </c>
      <c r="E38" s="49">
        <f t="shared" si="7"/>
        <v>9.1784989858012178</v>
      </c>
      <c r="F38" s="49"/>
      <c r="J38" s="49">
        <f>MIN(J$7:J$11,J$15:J$17,J28:J29)</f>
        <v>67.88</v>
      </c>
      <c r="K38" s="49">
        <f t="shared" ref="K38:M38" si="8">MIN(K$7:K$11,K$15:K$17,K28:K29)</f>
        <v>5.15</v>
      </c>
      <c r="L38" s="49">
        <f t="shared" si="8"/>
        <v>9.0500000000000007</v>
      </c>
      <c r="M38" s="49">
        <f t="shared" si="8"/>
        <v>0.13</v>
      </c>
      <c r="N38" s="49">
        <f t="shared" ref="N38:P38" si="9">MIN(N$7:N$11,N$15:N$17,N28:N29)</f>
        <v>0.69</v>
      </c>
      <c r="O38" s="49">
        <f t="shared" si="9"/>
        <v>0.14000000000000001</v>
      </c>
      <c r="P38" s="49">
        <f t="shared" si="9"/>
        <v>0.67</v>
      </c>
      <c r="Q38" s="33"/>
      <c r="R38" s="33"/>
      <c r="S38" s="33"/>
      <c r="T38" s="33"/>
      <c r="U38" s="33"/>
      <c r="V38" s="38"/>
    </row>
    <row r="39" spans="1:27" s="40" customFormat="1" x14ac:dyDescent="0.25">
      <c r="B39" s="44" t="s">
        <v>7</v>
      </c>
      <c r="C39" s="58">
        <f>AVERAGE(C$7:C$11,C$15:C$17,C28:C29)</f>
        <v>77.293286109450165</v>
      </c>
      <c r="D39" s="57">
        <f t="shared" ref="D39:E39" si="10">AVERAGE(D$7:D$11,D$15:D$17,D28:D29)</f>
        <v>8.7925316246812368</v>
      </c>
      <c r="E39" s="58">
        <f t="shared" si="10"/>
        <v>13.91418226586859</v>
      </c>
      <c r="F39" s="51">
        <f>SUM(C39:E39)</f>
        <v>99.999999999999986</v>
      </c>
      <c r="J39" s="115">
        <f>AVERAGE(J$7:J$11,J$15:J$17,J28:J29)</f>
        <v>75.057142857142864</v>
      </c>
      <c r="K39" s="57">
        <f t="shared" ref="K39:M39" si="11">AVERAGE(K$7:K$11,K$15:K$17,K28:K29)</f>
        <v>8.5471428571428554</v>
      </c>
      <c r="L39" s="115">
        <f t="shared" si="11"/>
        <v>13.474285714285715</v>
      </c>
      <c r="M39" s="50">
        <f t="shared" si="11"/>
        <v>0.16750000000000001</v>
      </c>
      <c r="N39" s="50">
        <f t="shared" ref="N39:P39" si="12">AVERAGE(N$7:N$11,N$15:N$17,N28:N29)</f>
        <v>1.1585714285714286</v>
      </c>
      <c r="O39" s="50">
        <f t="shared" si="12"/>
        <v>0.25166666666666665</v>
      </c>
      <c r="P39" s="50">
        <f t="shared" si="12"/>
        <v>1.6966666666666665</v>
      </c>
      <c r="Q39" s="33"/>
      <c r="R39" s="33"/>
      <c r="S39" s="33"/>
      <c r="T39" s="33"/>
      <c r="U39" s="33"/>
      <c r="V39" s="38"/>
    </row>
    <row r="40" spans="1:27" s="40" customFormat="1" x14ac:dyDescent="0.25">
      <c r="B40" s="47" t="s">
        <v>10</v>
      </c>
      <c r="C40" s="49">
        <f>_xlfn.STDEV.S(C$7:C$8,C$15:C$17,C28:C29)</f>
        <v>3.8464574587275968</v>
      </c>
      <c r="D40" s="49">
        <f t="shared" ref="D40:E40" si="13">_xlfn.STDEV.S(D$7:D$8,D$15:D$17,D28:D29)</f>
        <v>2.6119128972732018</v>
      </c>
      <c r="E40" s="49">
        <f t="shared" si="13"/>
        <v>3.3471727995050076</v>
      </c>
      <c r="F40" s="49"/>
      <c r="J40" s="49">
        <f>_xlfn.STDEV.S(J$7:J$8,J$15:J$17,J28:J29)</f>
        <v>4.3020875331468051</v>
      </c>
      <c r="K40" s="49">
        <f t="shared" ref="K40:M40" si="14">_xlfn.STDEV.S(K$7:K$8,K$15:K$17,K28:K29)</f>
        <v>2.5962326185309035</v>
      </c>
      <c r="L40" s="49">
        <f t="shared" si="14"/>
        <v>3.0888447524538813</v>
      </c>
      <c r="M40" s="49">
        <f t="shared" si="14"/>
        <v>2.6299556396765792E-2</v>
      </c>
      <c r="N40" s="49">
        <f t="shared" ref="N40:P40" si="15">_xlfn.STDEV.S(N$7:N$8,N$15:N$17,N28:N29)</f>
        <v>0.71880522562162308</v>
      </c>
      <c r="O40" s="49">
        <f t="shared" si="15"/>
        <v>0.13644290625263994</v>
      </c>
      <c r="P40" s="49">
        <f t="shared" si="15"/>
        <v>0.55040591082097501</v>
      </c>
      <c r="Q40" s="33"/>
      <c r="R40" s="33"/>
      <c r="S40" s="33"/>
      <c r="T40" s="33"/>
      <c r="U40" s="33"/>
      <c r="V40" s="38"/>
    </row>
    <row r="41" spans="1:27" s="40" customFormat="1" x14ac:dyDescent="0.25">
      <c r="B41" s="53"/>
      <c r="C41" s="49"/>
      <c r="D41" s="54"/>
      <c r="E41" s="54"/>
      <c r="F41" s="51"/>
      <c r="J41" s="55"/>
      <c r="K41" s="56"/>
      <c r="L41" s="56"/>
      <c r="M41" s="56"/>
      <c r="N41" s="52"/>
      <c r="O41" s="38"/>
      <c r="P41" s="33"/>
      <c r="Q41" s="33"/>
      <c r="R41" s="33"/>
      <c r="S41" s="33"/>
      <c r="T41" s="33"/>
      <c r="U41" s="33"/>
      <c r="V41" s="38"/>
    </row>
    <row r="42" spans="1:27" s="40" customFormat="1" x14ac:dyDescent="0.25">
      <c r="B42" s="53" t="s">
        <v>34</v>
      </c>
      <c r="C42" s="49">
        <f>C39/(D39)</f>
        <v>8.79078852471598</v>
      </c>
      <c r="D42" s="49">
        <f>D39/D39</f>
        <v>1</v>
      </c>
      <c r="E42" s="49">
        <f>E39/D39</f>
        <v>1.582500110299351</v>
      </c>
      <c r="F42" s="51">
        <f>SUM(C42:E42)</f>
        <v>11.373288635015331</v>
      </c>
      <c r="J42" s="55"/>
      <c r="K42" s="56"/>
      <c r="L42" s="56"/>
      <c r="M42" s="56"/>
      <c r="N42" s="52"/>
      <c r="O42" s="38"/>
      <c r="P42" s="33"/>
      <c r="Q42" s="33"/>
      <c r="R42" s="33"/>
      <c r="S42" s="33"/>
      <c r="T42" s="33"/>
      <c r="U42" s="33"/>
      <c r="V42" s="38"/>
    </row>
    <row r="43" spans="1:27" s="40" customFormat="1" x14ac:dyDescent="0.25">
      <c r="B43" s="64"/>
      <c r="C43" s="65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1"/>
      <c r="P43" s="32"/>
      <c r="Q43" s="32"/>
      <c r="R43" s="32"/>
      <c r="S43" s="32"/>
      <c r="T43" s="32"/>
      <c r="U43" s="32"/>
      <c r="V43" s="32"/>
    </row>
    <row r="44" spans="1:27" s="40" customFormat="1" x14ac:dyDescent="0.25">
      <c r="B44" s="64"/>
      <c r="C44" s="66"/>
      <c r="D44" s="66"/>
      <c r="E44" s="98"/>
      <c r="F44" s="98"/>
      <c r="G44" s="66"/>
      <c r="H44" s="66"/>
      <c r="I44" s="66"/>
      <c r="J44" s="66"/>
      <c r="K44" s="66"/>
      <c r="L44" s="66"/>
      <c r="M44" s="67"/>
      <c r="N44" s="66"/>
      <c r="O44" s="62"/>
      <c r="P44" s="33"/>
      <c r="Q44" s="33"/>
      <c r="R44" s="33"/>
      <c r="S44" s="33"/>
      <c r="T44" s="33"/>
      <c r="U44" s="33"/>
      <c r="V44" s="33"/>
    </row>
    <row r="45" spans="1:27" s="40" customFormat="1" x14ac:dyDescent="0.25">
      <c r="B45" s="64"/>
      <c r="C45" s="66"/>
      <c r="D45" s="66"/>
      <c r="E45" s="68"/>
      <c r="F45" s="68"/>
      <c r="G45" s="66"/>
      <c r="H45" s="66"/>
      <c r="I45" s="66"/>
      <c r="J45" s="66"/>
      <c r="K45" s="66"/>
      <c r="L45" s="66"/>
      <c r="M45" s="68"/>
      <c r="N45" s="66"/>
      <c r="O45" s="62"/>
      <c r="P45" s="33"/>
      <c r="Q45" s="33"/>
      <c r="R45" s="33"/>
      <c r="S45" s="33"/>
      <c r="T45" s="33"/>
      <c r="U45" s="33"/>
      <c r="V45" s="33"/>
    </row>
    <row r="46" spans="1:27" s="40" customFormat="1" x14ac:dyDescent="0.25">
      <c r="B46" s="64"/>
      <c r="C46" s="66"/>
      <c r="D46" s="66"/>
      <c r="E46" s="69"/>
      <c r="F46" s="69"/>
      <c r="G46" s="66"/>
      <c r="H46" s="66"/>
      <c r="I46" s="66"/>
      <c r="J46" s="66"/>
      <c r="K46" s="66"/>
      <c r="L46" s="66"/>
      <c r="M46" s="69"/>
      <c r="N46" s="66"/>
      <c r="O46" s="62"/>
      <c r="P46" s="33"/>
      <c r="Q46" s="33"/>
      <c r="R46" s="33"/>
      <c r="S46" s="33"/>
      <c r="T46" s="33"/>
      <c r="U46" s="33"/>
      <c r="V46" s="33"/>
    </row>
    <row r="47" spans="1:27" s="40" customFormat="1" x14ac:dyDescent="0.25">
      <c r="B47" s="66"/>
      <c r="C47" s="66"/>
      <c r="D47" s="66"/>
      <c r="E47" s="68"/>
      <c r="F47" s="68"/>
      <c r="G47" s="66"/>
      <c r="H47" s="66"/>
      <c r="I47" s="66"/>
      <c r="J47" s="66"/>
      <c r="K47" s="66"/>
      <c r="L47" s="66"/>
      <c r="M47" s="66"/>
      <c r="N47" s="66"/>
      <c r="O47" s="62"/>
      <c r="P47" s="33"/>
      <c r="Q47" s="33"/>
      <c r="R47" s="33"/>
      <c r="S47" s="33"/>
      <c r="T47" s="33"/>
      <c r="U47" s="33"/>
      <c r="V47" s="33"/>
    </row>
    <row r="48" spans="1:27" s="26" customFormat="1" x14ac:dyDescent="0.25">
      <c r="A48" s="29"/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85"/>
      <c r="M48" s="85"/>
      <c r="N48" s="85"/>
      <c r="O48" s="87"/>
      <c r="P48" s="87"/>
      <c r="Q48" s="87"/>
      <c r="R48" s="87"/>
    </row>
    <row r="49" spans="1:18" s="26" customFormat="1" x14ac:dyDescent="0.25">
      <c r="A49" s="29"/>
      <c r="B49" s="63"/>
      <c r="C49" s="100"/>
      <c r="D49" s="100"/>
      <c r="E49" s="100"/>
      <c r="F49" s="100"/>
      <c r="G49" s="63"/>
      <c r="H49" s="63"/>
      <c r="I49" s="63"/>
      <c r="J49" s="63"/>
      <c r="K49" s="63"/>
      <c r="L49" s="87"/>
      <c r="M49" s="22"/>
      <c r="N49" s="22"/>
      <c r="O49" s="87"/>
      <c r="P49" s="87"/>
      <c r="Q49" s="87"/>
      <c r="R49" s="87"/>
    </row>
    <row r="50" spans="1:18" s="26" customFormat="1" x14ac:dyDescent="0.25">
      <c r="A50" s="29"/>
      <c r="B50" s="70"/>
      <c r="C50" s="71"/>
      <c r="D50" s="71"/>
      <c r="E50" s="72"/>
      <c r="F50" s="72"/>
      <c r="G50" s="63"/>
      <c r="H50" s="63"/>
      <c r="I50" s="63"/>
      <c r="J50" s="63"/>
      <c r="K50" s="63"/>
      <c r="L50" s="87"/>
      <c r="M50" s="22"/>
      <c r="N50" s="22"/>
      <c r="O50" s="87"/>
      <c r="P50" s="87"/>
      <c r="Q50" s="87"/>
      <c r="R50" s="87"/>
    </row>
    <row r="51" spans="1:18" s="26" customFormat="1" x14ac:dyDescent="0.25">
      <c r="B51" s="70"/>
      <c r="C51" s="70"/>
      <c r="D51" s="70"/>
      <c r="E51" s="73"/>
      <c r="F51" s="73"/>
      <c r="G51" s="63"/>
      <c r="H51" s="63"/>
      <c r="I51" s="63"/>
      <c r="J51" s="63"/>
      <c r="K51" s="63"/>
      <c r="L51" s="87"/>
      <c r="M51" s="22"/>
      <c r="N51" s="22"/>
      <c r="O51" s="87"/>
      <c r="P51" s="87"/>
      <c r="Q51" s="87"/>
      <c r="R51" s="87"/>
    </row>
    <row r="52" spans="1:18" s="26" customFormat="1" x14ac:dyDescent="0.25">
      <c r="B52" s="72"/>
      <c r="C52" s="74"/>
      <c r="D52" s="74"/>
      <c r="E52" s="74"/>
      <c r="F52" s="74"/>
      <c r="G52" s="63"/>
      <c r="H52" s="63"/>
      <c r="I52" s="63"/>
      <c r="J52" s="63"/>
      <c r="K52" s="63"/>
      <c r="L52" s="87"/>
      <c r="M52" s="22"/>
      <c r="N52" s="22"/>
      <c r="O52" s="87"/>
      <c r="P52" s="87"/>
      <c r="Q52" s="87"/>
      <c r="R52" s="87"/>
    </row>
    <row r="53" spans="1:18" s="26" customFormat="1" x14ac:dyDescent="0.25">
      <c r="B53" s="72"/>
      <c r="C53" s="74"/>
      <c r="D53" s="74"/>
      <c r="E53" s="74"/>
      <c r="F53" s="74"/>
      <c r="G53" s="63"/>
      <c r="H53" s="63"/>
      <c r="I53" s="63"/>
      <c r="J53" s="63"/>
      <c r="K53" s="63"/>
      <c r="L53" s="87"/>
      <c r="M53" s="22"/>
      <c r="N53" s="22"/>
      <c r="O53" s="87"/>
      <c r="P53" s="87"/>
      <c r="Q53" s="87"/>
      <c r="R53" s="87"/>
    </row>
    <row r="54" spans="1:18" s="26" customFormat="1" x14ac:dyDescent="0.25">
      <c r="B54" s="70"/>
      <c r="C54" s="73"/>
      <c r="D54" s="73"/>
      <c r="E54" s="73"/>
      <c r="F54" s="75"/>
      <c r="G54" s="63"/>
      <c r="H54" s="63"/>
      <c r="I54" s="63"/>
      <c r="J54" s="63"/>
      <c r="K54" s="63"/>
      <c r="L54" s="87"/>
      <c r="M54" s="22"/>
      <c r="N54" s="22"/>
      <c r="O54" s="87"/>
      <c r="P54" s="87"/>
      <c r="Q54" s="87"/>
      <c r="R54" s="87"/>
    </row>
    <row r="55" spans="1:18" s="26" customFormat="1" x14ac:dyDescent="0.25">
      <c r="B55" s="72"/>
      <c r="C55" s="74"/>
      <c r="D55" s="74"/>
      <c r="E55" s="74"/>
      <c r="F55" s="74"/>
      <c r="G55" s="63"/>
      <c r="H55" s="63"/>
      <c r="I55" s="63"/>
      <c r="J55" s="63"/>
      <c r="K55" s="63"/>
      <c r="L55" s="87"/>
      <c r="M55" s="22"/>
      <c r="N55" s="22"/>
      <c r="O55" s="87"/>
      <c r="P55" s="87"/>
      <c r="Q55" s="87"/>
      <c r="R55" s="87"/>
    </row>
    <row r="56" spans="1:18" s="26" customFormat="1" x14ac:dyDescent="0.25">
      <c r="B56" s="76"/>
      <c r="C56" s="74"/>
      <c r="D56" s="77"/>
      <c r="E56" s="77"/>
      <c r="F56" s="75"/>
      <c r="G56" s="63"/>
      <c r="H56" s="63"/>
      <c r="I56" s="63"/>
      <c r="J56" s="63"/>
      <c r="K56" s="63"/>
      <c r="L56" s="85"/>
      <c r="M56" s="85"/>
      <c r="N56" s="85"/>
      <c r="O56" s="85"/>
      <c r="P56" s="85"/>
      <c r="Q56" s="85"/>
      <c r="R56" s="85"/>
    </row>
    <row r="57" spans="1:18" s="26" customFormat="1" x14ac:dyDescent="0.25">
      <c r="B57" s="76"/>
      <c r="C57" s="77"/>
      <c r="D57" s="77"/>
      <c r="E57" s="77"/>
      <c r="F57" s="75"/>
      <c r="G57" s="63"/>
      <c r="H57" s="63"/>
      <c r="I57" s="63"/>
      <c r="J57" s="63"/>
      <c r="K57" s="63"/>
      <c r="L57" s="87"/>
      <c r="M57" s="22"/>
      <c r="N57" s="22"/>
      <c r="O57" s="22"/>
      <c r="P57" s="22"/>
      <c r="Q57" s="22"/>
      <c r="R57" s="22"/>
    </row>
    <row r="58" spans="1:18" s="26" customFormat="1" x14ac:dyDescent="0.25">
      <c r="B58" s="72"/>
      <c r="C58" s="77"/>
      <c r="D58" s="77"/>
      <c r="E58" s="77"/>
      <c r="F58" s="78"/>
      <c r="G58" s="63"/>
      <c r="H58" s="63"/>
      <c r="I58" s="63"/>
      <c r="J58" s="63"/>
      <c r="K58" s="63"/>
      <c r="L58" s="87"/>
      <c r="M58" s="22"/>
      <c r="N58" s="22"/>
      <c r="O58" s="22"/>
      <c r="P58" s="22"/>
      <c r="Q58" s="22"/>
      <c r="R58" s="22"/>
    </row>
    <row r="59" spans="1:18" s="26" customFormat="1" x14ac:dyDescent="0.25">
      <c r="B59" s="72"/>
      <c r="C59" s="63"/>
      <c r="D59" s="63"/>
      <c r="E59" s="79"/>
      <c r="F59" s="79"/>
      <c r="G59" s="63"/>
      <c r="H59" s="63"/>
      <c r="I59" s="63"/>
      <c r="J59" s="63"/>
      <c r="K59" s="63"/>
      <c r="L59" s="87"/>
      <c r="M59" s="22"/>
      <c r="N59" s="22"/>
      <c r="O59" s="22"/>
      <c r="P59" s="22"/>
      <c r="Q59" s="22"/>
      <c r="R59" s="22"/>
    </row>
    <row r="60" spans="1:18" s="26" customFormat="1" x14ac:dyDescent="0.25">
      <c r="B60" s="72"/>
      <c r="C60" s="63"/>
      <c r="D60" s="63"/>
      <c r="E60" s="80"/>
      <c r="F60" s="80"/>
      <c r="G60" s="63"/>
      <c r="H60" s="63"/>
      <c r="I60" s="63"/>
      <c r="J60" s="63"/>
      <c r="K60" s="63"/>
      <c r="L60" s="87"/>
      <c r="M60" s="22"/>
      <c r="N60" s="22"/>
      <c r="O60" s="22"/>
      <c r="P60" s="22"/>
      <c r="Q60" s="22"/>
      <c r="R60" s="22"/>
    </row>
    <row r="61" spans="1:18" s="26" customFormat="1" x14ac:dyDescent="0.25">
      <c r="B61" s="63"/>
      <c r="C61" s="63"/>
      <c r="D61" s="63"/>
      <c r="E61" s="81"/>
      <c r="F61" s="81"/>
      <c r="G61" s="63"/>
      <c r="H61" s="63"/>
      <c r="I61" s="63"/>
      <c r="J61" s="63"/>
      <c r="K61" s="63"/>
      <c r="L61" s="63"/>
      <c r="M61" s="63"/>
      <c r="N61" s="63"/>
      <c r="O61" s="63"/>
    </row>
    <row r="62" spans="1:18" s="26" customFormat="1" x14ac:dyDescent="0.25">
      <c r="A62" s="29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</row>
    <row r="63" spans="1:18" s="26" customFormat="1" x14ac:dyDescent="0.25">
      <c r="A63" s="29"/>
      <c r="B63" s="63"/>
      <c r="C63" s="100"/>
      <c r="D63" s="100"/>
      <c r="E63" s="100"/>
      <c r="F63" s="100"/>
      <c r="G63" s="63"/>
      <c r="H63" s="63"/>
      <c r="I63" s="63"/>
      <c r="J63" s="63"/>
      <c r="K63" s="63"/>
      <c r="L63" s="63"/>
      <c r="M63" s="63"/>
      <c r="N63" s="63"/>
      <c r="O63" s="63"/>
    </row>
    <row r="64" spans="1:18" s="26" customFormat="1" x14ac:dyDescent="0.25">
      <c r="A64" s="29"/>
      <c r="B64" s="70"/>
      <c r="C64" s="71"/>
      <c r="D64" s="71"/>
      <c r="E64" s="72"/>
      <c r="F64" s="72"/>
      <c r="G64" s="63"/>
      <c r="H64" s="63"/>
      <c r="I64" s="63"/>
      <c r="J64" s="63"/>
      <c r="K64" s="63"/>
      <c r="L64" s="63"/>
      <c r="M64" s="63"/>
      <c r="N64" s="63"/>
      <c r="O64" s="63"/>
    </row>
    <row r="65" spans="1:15" s="26" customFormat="1" x14ac:dyDescent="0.25">
      <c r="B65" s="70"/>
      <c r="C65" s="70"/>
      <c r="D65" s="70"/>
      <c r="E65" s="73"/>
      <c r="F65" s="73"/>
      <c r="G65" s="63"/>
      <c r="H65" s="63"/>
      <c r="I65" s="63"/>
      <c r="J65" s="63"/>
      <c r="K65" s="63"/>
      <c r="L65" s="63"/>
      <c r="M65" s="63"/>
      <c r="N65" s="63"/>
      <c r="O65" s="63"/>
    </row>
    <row r="66" spans="1:15" s="26" customFormat="1" x14ac:dyDescent="0.25">
      <c r="B66" s="72"/>
      <c r="C66" s="74"/>
      <c r="D66" s="74"/>
      <c r="E66" s="74"/>
      <c r="F66" s="74"/>
      <c r="G66" s="63"/>
      <c r="H66" s="63"/>
      <c r="I66" s="63"/>
      <c r="J66" s="63"/>
      <c r="K66" s="63"/>
      <c r="L66" s="63"/>
      <c r="M66" s="63"/>
      <c r="N66" s="63"/>
      <c r="O66" s="63"/>
    </row>
    <row r="67" spans="1:15" s="26" customFormat="1" x14ac:dyDescent="0.25">
      <c r="B67" s="72"/>
      <c r="C67" s="74"/>
      <c r="D67" s="74"/>
      <c r="E67" s="74"/>
      <c r="F67" s="74"/>
      <c r="G67" s="63"/>
      <c r="H67" s="63"/>
      <c r="I67" s="63"/>
      <c r="J67" s="63"/>
      <c r="K67" s="63"/>
      <c r="L67" s="63"/>
      <c r="M67" s="63"/>
      <c r="N67" s="63"/>
      <c r="O67" s="63"/>
    </row>
    <row r="68" spans="1:15" s="26" customFormat="1" x14ac:dyDescent="0.25">
      <c r="B68" s="70"/>
      <c r="C68" s="73"/>
      <c r="D68" s="73"/>
      <c r="E68" s="73"/>
      <c r="F68" s="73"/>
      <c r="G68" s="63"/>
      <c r="H68" s="63"/>
      <c r="I68" s="63"/>
      <c r="J68" s="63"/>
      <c r="K68" s="63"/>
      <c r="L68" s="63"/>
      <c r="M68" s="63"/>
      <c r="N68" s="63"/>
      <c r="O68" s="63"/>
    </row>
    <row r="69" spans="1:15" s="26" customFormat="1" x14ac:dyDescent="0.25">
      <c r="B69" s="72"/>
      <c r="C69" s="74"/>
      <c r="D69" s="74"/>
      <c r="E69" s="74"/>
      <c r="F69" s="74"/>
      <c r="G69" s="63"/>
      <c r="H69" s="63"/>
      <c r="I69" s="63"/>
      <c r="J69" s="63"/>
      <c r="K69" s="63"/>
      <c r="L69" s="63"/>
      <c r="M69" s="63"/>
      <c r="N69" s="63"/>
      <c r="O69" s="63"/>
    </row>
    <row r="70" spans="1:15" s="26" customFormat="1" x14ac:dyDescent="0.25"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</row>
    <row r="71" spans="1:15" s="26" customFormat="1" x14ac:dyDescent="0.25">
      <c r="B71" s="72"/>
      <c r="C71" s="63"/>
      <c r="D71" s="63"/>
      <c r="E71" s="99"/>
      <c r="F71" s="99"/>
      <c r="G71" s="63"/>
      <c r="H71" s="63"/>
      <c r="I71" s="63"/>
      <c r="J71" s="63"/>
      <c r="K71" s="63"/>
      <c r="L71" s="63"/>
      <c r="M71" s="63"/>
      <c r="N71" s="63"/>
      <c r="O71" s="63"/>
    </row>
    <row r="72" spans="1:15" s="26" customFormat="1" x14ac:dyDescent="0.25">
      <c r="B72" s="72"/>
      <c r="C72" s="63"/>
      <c r="D72" s="63"/>
      <c r="E72" s="81"/>
      <c r="F72" s="81"/>
      <c r="G72" s="63"/>
      <c r="H72" s="63"/>
      <c r="I72" s="63"/>
      <c r="J72" s="63"/>
      <c r="K72" s="63"/>
      <c r="L72" s="63"/>
      <c r="M72" s="63"/>
      <c r="N72" s="63"/>
      <c r="O72" s="63"/>
    </row>
    <row r="73" spans="1:15" s="26" customFormat="1" x14ac:dyDescent="0.25">
      <c r="B73" s="72"/>
      <c r="C73" s="63"/>
      <c r="D73" s="63"/>
      <c r="E73" s="80"/>
      <c r="F73" s="80"/>
      <c r="G73" s="63"/>
      <c r="H73" s="63"/>
      <c r="I73" s="63"/>
      <c r="J73" s="63"/>
      <c r="K73" s="63"/>
      <c r="L73" s="63"/>
      <c r="M73" s="63"/>
      <c r="N73" s="63"/>
      <c r="O73" s="63"/>
    </row>
    <row r="74" spans="1:15" s="26" customFormat="1" x14ac:dyDescent="0.25">
      <c r="B74" s="63"/>
      <c r="C74" s="63"/>
      <c r="D74" s="63"/>
      <c r="E74" s="81"/>
      <c r="F74" s="81"/>
      <c r="G74" s="63"/>
      <c r="H74" s="63"/>
      <c r="I74" s="63"/>
      <c r="J74" s="63"/>
      <c r="K74" s="63"/>
      <c r="L74" s="63"/>
      <c r="M74" s="63"/>
      <c r="N74" s="63"/>
      <c r="O74" s="63"/>
    </row>
    <row r="75" spans="1:15" s="26" customFormat="1" x14ac:dyDescent="0.25">
      <c r="A75" s="29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</row>
    <row r="76" spans="1:15" s="26" customFormat="1" x14ac:dyDescent="0.25">
      <c r="A76" s="29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</row>
    <row r="77" spans="1:15" s="26" customFormat="1" x14ac:dyDescent="0.25">
      <c r="A77" s="29"/>
      <c r="B77" s="63"/>
      <c r="C77" s="100"/>
      <c r="D77" s="100"/>
      <c r="E77" s="100"/>
      <c r="F77" s="100"/>
      <c r="G77" s="63"/>
      <c r="H77" s="63"/>
      <c r="I77" s="63"/>
      <c r="J77" s="63"/>
      <c r="K77" s="63"/>
      <c r="L77" s="63"/>
      <c r="M77" s="63"/>
      <c r="N77" s="63"/>
      <c r="O77" s="63"/>
    </row>
    <row r="78" spans="1:15" s="26" customFormat="1" x14ac:dyDescent="0.25">
      <c r="A78" s="29"/>
      <c r="B78" s="70"/>
      <c r="C78" s="71"/>
      <c r="D78" s="71"/>
      <c r="E78" s="72"/>
      <c r="F78" s="72"/>
      <c r="G78" s="63"/>
      <c r="H78" s="63"/>
      <c r="I78" s="63"/>
      <c r="J78" s="63"/>
      <c r="K78" s="63"/>
      <c r="L78" s="63"/>
      <c r="M78" s="63"/>
      <c r="N78" s="63"/>
      <c r="O78" s="63"/>
    </row>
    <row r="79" spans="1:15" s="26" customFormat="1" x14ac:dyDescent="0.25">
      <c r="B79" s="70"/>
      <c r="C79" s="70"/>
      <c r="D79" s="70"/>
      <c r="E79" s="73"/>
      <c r="F79" s="73"/>
      <c r="G79" s="63"/>
      <c r="H79" s="63"/>
      <c r="I79" s="63"/>
      <c r="J79" s="63"/>
      <c r="K79" s="63"/>
      <c r="L79" s="63"/>
      <c r="M79" s="63"/>
      <c r="N79" s="63"/>
      <c r="O79" s="63"/>
    </row>
    <row r="80" spans="1:15" s="26" customFormat="1" x14ac:dyDescent="0.25">
      <c r="B80" s="72"/>
      <c r="C80" s="74"/>
      <c r="D80" s="74"/>
      <c r="E80" s="74"/>
      <c r="F80" s="74"/>
      <c r="G80" s="63"/>
      <c r="H80" s="63"/>
      <c r="I80" s="63"/>
      <c r="J80" s="63"/>
      <c r="K80" s="63"/>
      <c r="L80" s="63"/>
      <c r="M80" s="63"/>
      <c r="N80" s="63"/>
      <c r="O80" s="63"/>
    </row>
    <row r="81" spans="2:15" s="26" customFormat="1" x14ac:dyDescent="0.25">
      <c r="B81" s="72"/>
      <c r="C81" s="74"/>
      <c r="D81" s="74"/>
      <c r="E81" s="74"/>
      <c r="F81" s="74"/>
      <c r="G81" s="63"/>
      <c r="H81" s="63"/>
      <c r="I81" s="63"/>
      <c r="J81" s="63"/>
      <c r="K81" s="63"/>
      <c r="L81" s="63"/>
      <c r="M81" s="63"/>
      <c r="N81" s="63"/>
      <c r="O81" s="63"/>
    </row>
    <row r="82" spans="2:15" s="26" customFormat="1" x14ac:dyDescent="0.25">
      <c r="B82" s="70"/>
      <c r="C82" s="73"/>
      <c r="D82" s="73"/>
      <c r="E82" s="73"/>
      <c r="F82" s="73"/>
      <c r="G82" s="63"/>
      <c r="H82" s="63"/>
      <c r="I82" s="63"/>
      <c r="J82" s="63"/>
      <c r="K82" s="63"/>
      <c r="L82" s="63"/>
      <c r="M82" s="63"/>
      <c r="N82" s="63"/>
      <c r="O82" s="63"/>
    </row>
    <row r="83" spans="2:15" s="26" customFormat="1" x14ac:dyDescent="0.25">
      <c r="B83" s="72"/>
      <c r="C83" s="74"/>
      <c r="D83" s="74"/>
      <c r="E83" s="74"/>
      <c r="F83" s="74"/>
      <c r="G83" s="63"/>
      <c r="H83" s="63"/>
      <c r="I83" s="63"/>
      <c r="J83" s="63"/>
      <c r="K83" s="63"/>
      <c r="L83" s="63"/>
      <c r="M83" s="63"/>
      <c r="N83" s="63"/>
      <c r="O83" s="63"/>
    </row>
    <row r="84" spans="2:15" s="26" customFormat="1" x14ac:dyDescent="0.25"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</row>
    <row r="85" spans="2:15" s="26" customFormat="1" x14ac:dyDescent="0.25">
      <c r="B85" s="72"/>
      <c r="C85" s="63"/>
      <c r="D85" s="63"/>
      <c r="E85" s="99"/>
      <c r="F85" s="99"/>
      <c r="G85" s="63"/>
      <c r="H85" s="63"/>
      <c r="I85" s="63"/>
      <c r="J85" s="63"/>
      <c r="K85" s="63"/>
      <c r="L85" s="63"/>
      <c r="M85" s="63"/>
      <c r="N85" s="63"/>
      <c r="O85" s="63"/>
    </row>
    <row r="86" spans="2:15" s="26" customFormat="1" x14ac:dyDescent="0.25">
      <c r="B86" s="72"/>
      <c r="C86" s="63"/>
      <c r="D86" s="63"/>
      <c r="E86" s="81"/>
      <c r="F86" s="81"/>
      <c r="G86" s="63"/>
      <c r="H86" s="63"/>
      <c r="I86" s="63"/>
      <c r="J86" s="63"/>
      <c r="K86" s="63"/>
      <c r="L86" s="63"/>
      <c r="M86" s="63"/>
      <c r="N86" s="63"/>
      <c r="O86" s="63"/>
    </row>
    <row r="87" spans="2:15" s="26" customFormat="1" x14ac:dyDescent="0.25">
      <c r="B87" s="72"/>
      <c r="C87" s="63"/>
      <c r="D87" s="63"/>
      <c r="E87" s="80"/>
      <c r="F87" s="80"/>
      <c r="G87" s="63"/>
      <c r="H87" s="63"/>
      <c r="I87" s="63"/>
      <c r="J87" s="63"/>
      <c r="K87" s="63"/>
      <c r="L87" s="63"/>
      <c r="M87" s="63"/>
      <c r="N87" s="63"/>
      <c r="O87" s="63"/>
    </row>
    <row r="88" spans="2:15" x14ac:dyDescent="0.25">
      <c r="B88" s="82"/>
      <c r="C88" s="82"/>
      <c r="D88" s="82"/>
      <c r="E88" s="83"/>
      <c r="F88" s="83"/>
      <c r="G88" s="82"/>
      <c r="H88" s="82"/>
      <c r="I88" s="82"/>
      <c r="J88" s="82"/>
      <c r="K88" s="82"/>
      <c r="L88" s="82"/>
      <c r="M88" s="82"/>
      <c r="N88" s="82"/>
      <c r="O88" s="82"/>
    </row>
    <row r="89" spans="2:15" x14ac:dyDescent="0.25">
      <c r="B89" s="84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</row>
    <row r="90" spans="2:15" x14ac:dyDescent="0.25">
      <c r="B90" s="84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</row>
    <row r="91" spans="2:15" x14ac:dyDescent="0.25">
      <c r="B91" s="84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</row>
    <row r="92" spans="2:15" x14ac:dyDescent="0.25">
      <c r="B92" s="84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</row>
    <row r="93" spans="2:15" x14ac:dyDescent="0.25">
      <c r="B93" s="84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</row>
    <row r="94" spans="2:15" x14ac:dyDescent="0.25">
      <c r="B94" s="84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</row>
    <row r="95" spans="2:15" x14ac:dyDescent="0.25">
      <c r="B95" s="84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</row>
  </sheetData>
  <mergeCells count="12">
    <mergeCell ref="E85:F85"/>
    <mergeCell ref="C5:I5"/>
    <mergeCell ref="J5:P5"/>
    <mergeCell ref="G6:I6"/>
    <mergeCell ref="A34:B34"/>
    <mergeCell ref="C34:F34"/>
    <mergeCell ref="J34:M34"/>
    <mergeCell ref="E44:F44"/>
    <mergeCell ref="C49:F49"/>
    <mergeCell ref="C63:F63"/>
    <mergeCell ref="E71:F71"/>
    <mergeCell ref="C77:F77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EH_B01d_3w</vt:lpstr>
      <vt:lpstr>EH_B01h</vt:lpstr>
      <vt:lpstr>Tabelle1</vt:lpstr>
    </vt:vector>
  </TitlesOfParts>
  <Company>TU Dresden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</dc:creator>
  <cp:lastModifiedBy>eh</cp:lastModifiedBy>
  <dcterms:created xsi:type="dcterms:W3CDTF">2019-09-27T10:39:24Z</dcterms:created>
  <dcterms:modified xsi:type="dcterms:W3CDTF">2023-01-04T16:26:04Z</dcterms:modified>
</cp:coreProperties>
</file>